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ks-65\внешняя\Романова Т\Пшеничная 16_Виталя\"/>
    </mc:Choice>
  </mc:AlternateContent>
  <bookViews>
    <workbookView xWindow="32760" yWindow="60" windowWidth="7500" windowHeight="4245" tabRatio="771"/>
  </bookViews>
  <sheets>
    <sheet name="Мои данные" sheetId="8" r:id="rId1"/>
  </sheets>
  <definedNames>
    <definedName name="Print_Titles" localSheetId="0">'Мои данные'!$29:$29</definedName>
    <definedName name="_xlnm.Print_Titles" localSheetId="0">'Мои данные'!$29:$29</definedName>
  </definedNames>
  <calcPr calcId="152511"/>
</workbook>
</file>

<file path=xl/calcChain.xml><?xml version="1.0" encoding="utf-8"?>
<calcChain xmlns="http://schemas.openxmlformats.org/spreadsheetml/2006/main">
  <c r="J21" i="8" l="1"/>
  <c r="G21" i="8"/>
  <c r="J19" i="8"/>
  <c r="G19" i="8"/>
  <c r="J18" i="8"/>
  <c r="G18" i="8"/>
  <c r="J17" i="8"/>
  <c r="G17" i="8"/>
  <c r="J117" i="8"/>
  <c r="G117" i="8"/>
  <c r="J116" i="8"/>
  <c r="G116" i="8"/>
  <c r="J20" i="8"/>
  <c r="G20" i="8"/>
</calcChain>
</file>

<file path=xl/comments1.xml><?xml version="1.0" encoding="utf-8"?>
<comments xmlns="http://schemas.openxmlformats.org/spreadsheetml/2006/main">
  <authors>
    <author>Пользователь</author>
    <author>Соседко А.Н.</author>
    <author>&lt;&gt;</author>
    <author>YuKazaeva</author>
    <author>Сергей</author>
    <author>Alex</author>
    <author>onikitina</author>
    <author>Max</author>
    <author>Alex Sosedko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H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210 атрибут 950 текст&gt;  &lt;подпись 210 значение&gt;</t>
        </r>
      </text>
    </comment>
    <comment ref="A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H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210 атрибут 950 значение&gt;/</t>
        </r>
      </text>
    </comment>
    <comment ref="A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1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A11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13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Титул::на &lt;Наименование локальной сметы&gt;</t>
        </r>
      </text>
    </comment>
    <comment ref="A14" authorId="4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G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J17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по расчету&gt;/1000</t>
        </r>
      </text>
    </comment>
    <comment ref="G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Оборудование&gt;/1000</t>
        </r>
      </text>
    </comment>
    <comment ref="J18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Оборудование&gt;/1000</t>
        </r>
      </text>
    </comment>
    <comment ref="G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Монтажные работы &gt;/1000</t>
        </r>
      </text>
    </comment>
    <comment ref="J1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Монтажные работы &gt;/1000</t>
        </r>
      </text>
    </comment>
    <comment ref="V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 с коэф. к итогам&gt;</t>
        </r>
      </text>
    </comment>
    <comment ref="W20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 с коэф. к итогам&gt;</t>
        </r>
      </text>
    </comment>
    <comment ref="X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ФОТ&gt;</t>
        </r>
      </text>
    </comment>
    <comment ref="Y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НР&gt;</t>
        </r>
      </text>
    </comment>
    <comment ref="Z2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СП&gt;</t>
        </r>
      </text>
    </comment>
    <comment ref="G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 с индексами&gt;/1000</t>
        </r>
      </text>
    </comment>
    <comment ref="J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ИтогоРесМет::=&lt;Итого ФОТ с индексами&gt;/1000</t>
        </r>
      </text>
    </comment>
    <comment ref="V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ТЗМ с коэф. к итогам&gt;</t>
        </r>
      </text>
    </comment>
    <comment ref="W21" authorId="6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ТЗМ с коэф. к итогам&gt;</t>
        </r>
      </text>
    </comment>
    <comment ref="X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ФОТ&gt;</t>
        </r>
      </text>
    </comment>
    <comment ref="Y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НР&gt;</t>
        </r>
      </text>
    </comment>
    <comment ref="Z21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СП&gt;</t>
        </r>
      </text>
    </comment>
    <comment ref="A24" authorId="7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</t>
        </r>
      </text>
    </comment>
    <comment ref="L24" authorId="4" shapeId="0">
      <text>
        <r>
          <rPr>
            <sz val="8"/>
            <color indexed="81"/>
            <rFont val="Tahoma"/>
            <family val="2"/>
            <charset val="204"/>
          </rPr>
          <t xml:space="preserve"> Normal::&lt;Отчетный период (учет выполненных работ)&gt;</t>
        </r>
      </text>
    </comment>
    <comment ref="A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B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ЛокСмета::&lt;Количество всего (физ. объем) по позиции&gt;
&lt;Формула расчета физ. объема&gt;
</t>
        </r>
      </text>
    </comment>
    <comment ref="D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ЛокСмета::&lt;ПЗ по позиции на единицу в базисных ценах с учетом всех к-тов&gt;</t>
        </r>
      </text>
    </comment>
    <comment ref="E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29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</t>
        </r>
      </text>
    </comment>
    <comment ref="H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_____
&lt;ИТОГО МАТ на физобъем по позиции в базисных ценах&gt;
</t>
        </r>
      </text>
    </comment>
    <comment ref="I29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_____
&lt;ИТОГО ЗПМ на физобъем по позиции в базисных ценах&gt;
</t>
        </r>
      </text>
    </comment>
    <comment ref="J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ПЗ по позиции в текущих ценах&gt;
</t>
        </r>
      </text>
    </comment>
    <comment ref="K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ОЗП по позиции в текущих ценах&gt;
_____
&lt;ИТОГО МАТ по позиции в текущих ценах&gt;
</t>
        </r>
      </text>
    </comment>
    <comment ref="U29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ЛокСмета::&lt;ИТОГО ЭММ по позиции в текущих ценах&gt;
_____
&lt;ИТОГО ЗПМ по позиции в текущих ценах&gt;
</t>
        </r>
      </text>
    </comment>
    <comment ref="A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(итоги)&gt;
_____
&lt;Материалы (итоги)&gt;</t>
        </r>
      </text>
    </comment>
    <comment ref="I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J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K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тек.ценах (итоги)&gt;
_____
&lt;Материалы в тек.ценах (итоги)&gt;</t>
        </r>
      </text>
    </comment>
    <comment ref="U9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тек.ценах (итоги)&gt;
_____
&lt;З/п машинистов в тек.ценах (итоги)&gt;</t>
        </r>
      </text>
    </comment>
    <comment ref="A119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121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<sst xmlns="http://schemas.openxmlformats.org/spreadsheetml/2006/main" count="393" uniqueCount="348">
  <si>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</si>
  <si>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</si>
  <si>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</si>
  <si>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</si>
  <si>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</si>
  <si>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</si>
  <si>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</si>
  <si>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</si>
  <si>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</si>
  <si>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</si>
  <si>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</si>
  <si>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</si>
  <si>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</si>
  <si>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</si>
  <si>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</si>
  <si>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</si>
  <si>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</si>
  <si>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</si>
  <si>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(локальный сметный расчет)</t>
  </si>
  <si>
    <t>в т.ч. оборудование</t>
  </si>
  <si>
    <t>монтажных работ</t>
  </si>
  <si>
    <t xml:space="preserve">УТВЕРЖДАЮ </t>
  </si>
  <si>
    <t>СОГЛАСОВАНО</t>
  </si>
  <si>
    <t>% НР</t>
  </si>
  <si>
    <t>% СП</t>
  </si>
  <si>
    <t>"___" ____________ 20___ г.</t>
  </si>
  <si>
    <t>"___" _____________ 20___ г.</t>
  </si>
  <si>
    <t xml:space="preserve">  </t>
  </si>
  <si>
    <t>_________________ //</t>
  </si>
  <si>
    <t>Стройка:Газопровод низкого давления от точки врезки по адресу ул.Сухомесовская, д.10-2 до границы земельного участка по адресу: г.Челябинск , мкр.Сухомесово , ж/д по ул.Пшеничная,16</t>
  </si>
  <si>
    <t>Объект:Газопровод низкого давления от точки врезки по адресу ул.Сухомесовская, д.10-2 до границы земельного участка по адресу: г.Челябинск , мкр.Сухомесово , ж/д по ул.Пшеничная,16</t>
  </si>
  <si>
    <t>ЛОКАЛЬНАЯ СМЕТА 02-01-01</t>
  </si>
  <si>
    <t>на Техническое присоединение</t>
  </si>
  <si>
    <t>Основание:174001-19-ГСН</t>
  </si>
  <si>
    <t>Составил:  _________________ //</t>
  </si>
  <si>
    <t>Проверил:  _________________ //</t>
  </si>
  <si>
    <t>Раздел 1. Земляные работы</t>
  </si>
  <si>
    <t>ТЕР01-01-009-23
Разработка траншей экскаватором «обратная лопата» с ковшом вместимостью 0,25 м3, группа грунтов: 2
1000 м3 грунта</t>
  </si>
  <si>
    <t>0,266
(177,7+90,8-2,5) / 1000</t>
  </si>
  <si>
    <t>4543,77
_____
744,46</t>
  </si>
  <si>
    <t>1209
_____
198</t>
  </si>
  <si>
    <t>7571
_____
2669</t>
  </si>
  <si>
    <t>ТЕР01-01-014-05
Разработка грунта с погрузкой на автомобили-самосвалы экскаваторами с ковшом вместимостью: 0,25 м3, группа грунтов 2
1000 м3 грунта</t>
  </si>
  <si>
    <t>0,0025
2,5 / 1000</t>
  </si>
  <si>
    <t>308,82
_____
4,88</t>
  </si>
  <si>
    <t>7467,57
_____
1263,06</t>
  </si>
  <si>
    <t>18
_____
3</t>
  </si>
  <si>
    <t>125
_____
43</t>
  </si>
  <si>
    <t>ТССЦпг-03-21-01-010
Перевозка грузов автомобилями-самосвалами грузоподъемностью 10 т, работающих вне карьера, на расстояние: до 10 км I класс груза
1 т груза</t>
  </si>
  <si>
    <t>4,375
2,5*1,75</t>
  </si>
  <si>
    <t>ТЕР01-01-016-02
Работа на отвале, группа грунтов: 2-3
1000 м3 грунта</t>
  </si>
  <si>
    <t>35,99
_____
4,88</t>
  </si>
  <si>
    <t>357,63
_____
64,83</t>
  </si>
  <si>
    <t>1
_____
1</t>
  </si>
  <si>
    <t>7
_____
2</t>
  </si>
  <si>
    <t>ТЕР01-02-055-02
Разработка грунта вручную с креплениями в траншеях шириной до 2 м, глубиной: до 2 м, группа грунтов 2
(Прил.1.12 п.3.187 Доработка вручную, зачистка дна и стенок с выкидкой грунта в котлованах и траншеях, разработанных механизированным способом ОЗП=1,2; ТЗ=1,2)
100 м3 грунта</t>
  </si>
  <si>
    <t>0,246
(14,5+7,4+2,7) / 100</t>
  </si>
  <si>
    <t>ТЕР23-01-001-01
Устройство основания под трубопроводы: песчаного
10 м3 основания</t>
  </si>
  <si>
    <t>2,13
(21,2+0,1) / 10</t>
  </si>
  <si>
    <t>105,37
_____
1287</t>
  </si>
  <si>
    <t>39,04
_____
4,26</t>
  </si>
  <si>
    <t>224
_____
2742</t>
  </si>
  <si>
    <t>83
_____
9</t>
  </si>
  <si>
    <t>3026
_____
8147</t>
  </si>
  <si>
    <t>394
_____
122</t>
  </si>
  <si>
    <t>ТЕР01-02-061-02
Засыпка песком, группа грунтов: 2
100 м3 грунта</t>
  </si>
  <si>
    <t>0,572
(55,8+0,2+1,2) / 100</t>
  </si>
  <si>
    <t>ТССЦ-408-0122
Песок природный для строительных работ средний
м3</t>
  </si>
  <si>
    <t>62,92
57,2*1,1</t>
  </si>
  <si>
    <t xml:space="preserve">
_____
117</t>
  </si>
  <si>
    <t xml:space="preserve">
_____
7362</t>
  </si>
  <si>
    <t xml:space="preserve">
_____
21877</t>
  </si>
  <si>
    <t>ТЕР01-01-033-02
Засыпка траншей и котлованов с перемещением грунта до 5 м бульдозерами мощностью: 59 кВт (80 л.с.), группа грунтов 2
1000 м3 грунта</t>
  </si>
  <si>
    <t>0,2136
(189,7+23,9) / 1000</t>
  </si>
  <si>
    <t>633,41
_____
124,36</t>
  </si>
  <si>
    <t>135
_____
27</t>
  </si>
  <si>
    <t>1190
_____
358</t>
  </si>
  <si>
    <t>ТЕР01-02-005-01
Уплотнение грунта пневматическими трамбовками, группа грунтов: 1-2
100 м3 уплотненного грунта</t>
  </si>
  <si>
    <t>2,708
(213,6+57,2) / 100</t>
  </si>
  <si>
    <t>199,9
_____
36,97</t>
  </si>
  <si>
    <t>541
_____
100</t>
  </si>
  <si>
    <t>3630
_____
1349</t>
  </si>
  <si>
    <t>Раздел 2. Монтаж газопровода</t>
  </si>
  <si>
    <t>ТЕР24-02-007-02
Установка седелок крановых полиэтиленовых с закладными нагревателями на газопроводе из полиэтиленовых труб , диаметры соединяемых труб: 110х32, 110х63 мм
1 соединение</t>
  </si>
  <si>
    <t>18,33
_____
3,16</t>
  </si>
  <si>
    <t>ТЕР24-02-031-01
Укладка газопроводов из полиэтиленовых труб в траншею со стационарно установленного барабана, диаметр газопровода: 63 мм
100 м укладки</t>
  </si>
  <si>
    <t>2,906
(320,4-9-8,4-12,4) / 100</t>
  </si>
  <si>
    <t>76,72
_____
5,27</t>
  </si>
  <si>
    <t>223
_____
15</t>
  </si>
  <si>
    <t>3005
_____
39</t>
  </si>
  <si>
    <t>ТЕР24-02-034-01
Укладка газопроводов из одиночных полиэтиленовых труб в траншею, диаметр газопровода: до 110 мм
100 м газопровода</t>
  </si>
  <si>
    <t>0,298
(9+8,4+12,4) / 100</t>
  </si>
  <si>
    <t>ТССЦ-507-3591
Труба ПЭ 80 SDR 13,6, наружный диаметр 125 мм (ГОСТ 18599-2001)
10 м</t>
  </si>
  <si>
    <t>2,98
29,8 / 10</t>
  </si>
  <si>
    <t xml:space="preserve">
_____
817,5</t>
  </si>
  <si>
    <t xml:space="preserve">
_____
2436</t>
  </si>
  <si>
    <t xml:space="preserve">
_____
12012</t>
  </si>
  <si>
    <t>ТЕР22-05-003-01
Протаскивание в футляр труб диаметром: 63 мм (прим)
100 м трубы, уложенной в футляр</t>
  </si>
  <si>
    <t>0,298
29,8 / 100</t>
  </si>
  <si>
    <t>1026,3
_____
1111,06</t>
  </si>
  <si>
    <t>306
_____
331</t>
  </si>
  <si>
    <t>4122
_____
1846</t>
  </si>
  <si>
    <t>ТССЦ-507-3726
Труба напорная из полиэтилена PE 100 для газопроводов ПЭ100 SDR11, размером 63х5,8 мм (ГОСТ Р 50838-95)
м</t>
  </si>
  <si>
    <t xml:space="preserve">
_____
32,47</t>
  </si>
  <si>
    <t xml:space="preserve">
_____
10403</t>
  </si>
  <si>
    <t xml:space="preserve">
_____
40620</t>
  </si>
  <si>
    <t>ТЕР24-02-005-02
Установка отвода на газопроводе из полиэтиленовых труб в горизонтальной плоскости, диаметр отвода: 63 мм
1 отвод
39,58 = 212,58 - 1 x 173,00</t>
  </si>
  <si>
    <t>16,54
_____
7,9</t>
  </si>
  <si>
    <t>50
_____
24</t>
  </si>
  <si>
    <t>669
_____
114</t>
  </si>
  <si>
    <t>ТССЦ-507-0817
Отвод литой 90° из полиэтилена с закладными электронагревателями, диаметр 63 мм
шт.</t>
  </si>
  <si>
    <t xml:space="preserve">
_____
302,06</t>
  </si>
  <si>
    <t xml:space="preserve">
_____
906</t>
  </si>
  <si>
    <t xml:space="preserve">
_____
2225</t>
  </si>
  <si>
    <t>ТЕР24-02-081-01
Устройство контрольной трубки на кожухе перехода газопровода
1 установка
339,05 = 437,71 - 1 x 95,73 - 0,001 x 592,00 - 0,02 x 117,00</t>
  </si>
  <si>
    <t>18,31
_____
248,94</t>
  </si>
  <si>
    <t>71,8
_____
4,08</t>
  </si>
  <si>
    <t>55
_____
747</t>
  </si>
  <si>
    <t>215
_____
12</t>
  </si>
  <si>
    <t>740
_____
4516</t>
  </si>
  <si>
    <t>1170
_____
165</t>
  </si>
  <si>
    <t>ТЕР24-02-002-02
Монтаж НСПС 32/ст32 (прим)
1 соединение</t>
  </si>
  <si>
    <t>3
1*3</t>
  </si>
  <si>
    <t>17,67
_____
178,53</t>
  </si>
  <si>
    <t>53
_____
536</t>
  </si>
  <si>
    <t>714
_____
1050</t>
  </si>
  <si>
    <t xml:space="preserve">
_____
351</t>
  </si>
  <si>
    <t xml:space="preserve">
_____
1043</t>
  </si>
  <si>
    <t>ТССЦ-401-0003
Бетон тяжелый, класс В7,5 (М100)
м3</t>
  </si>
  <si>
    <t>0,18
0,06*3</t>
  </si>
  <si>
    <t xml:space="preserve">
_____
551</t>
  </si>
  <si>
    <t xml:space="preserve">
_____
99</t>
  </si>
  <si>
    <t xml:space="preserve">
_____
477</t>
  </si>
  <si>
    <t>ТССЦ-103-0132
Трубы стальные электросварные прямошовные со снятой фаской из стали марок БСт2кп-БСт4кп и БСт2пс-БСт4пс наружный диаметр 32 мм, толщина стенки 3 мм
м</t>
  </si>
  <si>
    <t>4,2
1,4*3</t>
  </si>
  <si>
    <t xml:space="preserve">
_____
14</t>
  </si>
  <si>
    <t xml:space="preserve">
_____
59</t>
  </si>
  <si>
    <t xml:space="preserve">
_____
377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</si>
  <si>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</si>
  <si>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0,42
0,14*3</t>
  </si>
  <si>
    <t>23,4
_____
180,68</t>
  </si>
  <si>
    <t>88,16
_____
14,3</t>
  </si>
  <si>
    <t>10
_____
76</t>
  </si>
  <si>
    <t>37
_____
6</t>
  </si>
  <si>
    <t>132
_____
257</t>
  </si>
  <si>
    <t>210
_____
81</t>
  </si>
  <si>
    <t>55
_____
10</t>
  </si>
  <si>
    <t>741
_____
45</t>
  </si>
  <si>
    <t>Прайс ООО Техстрой
Патрубок-накладка 110х32
шт.</t>
  </si>
  <si>
    <t xml:space="preserve">
_____
510,23</t>
  </si>
  <si>
    <t xml:space="preserve">
_____
1531</t>
  </si>
  <si>
    <t xml:space="preserve">
_____
9659</t>
  </si>
  <si>
    <t>ТЕР22-03-001-05
Установка фасонных частей стальных сварных (колпак)
1 т фасонных частей</t>
  </si>
  <si>
    <t>0,000411
0,411/1000</t>
  </si>
  <si>
    <t>4960,28
_____
14919,4</t>
  </si>
  <si>
    <t>11806,75
_____
1684,6</t>
  </si>
  <si>
    <t>2
_____
6</t>
  </si>
  <si>
    <t>5
_____
1</t>
  </si>
  <si>
    <t>27
_____
54</t>
  </si>
  <si>
    <t>31
_____
9</t>
  </si>
  <si>
    <t>ТЕР22-05-004-01
Заделка битумом и прядью концов футляра диаметром: 400 мм
(ПЗ=0,275 (ОЗП=0,275; ЭМ=0,275 к расх.; ЗПМ=0,275; МАТ=0,275 к расх.; ТЗ=0,275; ТЗМ=0,275))
1 футляр</t>
  </si>
  <si>
    <t>9,01
_____
43,88</t>
  </si>
  <si>
    <t>27
_____
132</t>
  </si>
  <si>
    <t>365
_____
635</t>
  </si>
  <si>
    <t>ТЕР24-02-030-01
Укладка в траншею изолированных стальных газопроводов условным диаметром: до 50 мм
100 м трубопровода
1 151,80 = 6 306,84 - 101 x 51,04</t>
  </si>
  <si>
    <t>0,016
1,6 / 100</t>
  </si>
  <si>
    <t>227,93
_____
4,03</t>
  </si>
  <si>
    <t>919,84
_____
102,06</t>
  </si>
  <si>
    <t>14
_____
2</t>
  </si>
  <si>
    <t>49
_____
1</t>
  </si>
  <si>
    <t>84
_____
22</t>
  </si>
  <si>
    <t>ТЕР22-03-001-05
Установка фасонных частей стальных сварных диаметром: 100-250 мм
1 т фасонных частей</t>
  </si>
  <si>
    <t>0,0006
0,6/1000</t>
  </si>
  <si>
    <t>3
_____
9</t>
  </si>
  <si>
    <t>7
_____
1</t>
  </si>
  <si>
    <t>40
_____
79</t>
  </si>
  <si>
    <t>45
_____
14</t>
  </si>
  <si>
    <t>ТЕРм10-06-048-05
Укладка ленты сигнальной
(ОП п.1.10.98 Прокладка опознавательной ленты ОЗП=0,3; ЭМ=0,3 к расх.; ЗПМ=0,3; ТЗ=0,3; ТЗМ=0,3)
км
488,93 = 1 667,37 - 4,64 x 105,94 - 4,4 x 154,78 - 5,85 x 1,00</t>
  </si>
  <si>
    <t>58,91
_____
-0,01</t>
  </si>
  <si>
    <t>ТССЦ-507-3538
Лента сигнальная "Газ" ЛСГ 200
м</t>
  </si>
  <si>
    <t xml:space="preserve">
_____
0,3</t>
  </si>
  <si>
    <t xml:space="preserve">
_____
96</t>
  </si>
  <si>
    <t xml:space="preserve">
_____
333</t>
  </si>
  <si>
    <t>ТЕР27-09-008-01
Установка дорожных знаков бесфундаментных: на металлических стойках
100 знаков</t>
  </si>
  <si>
    <t>0,05
5 / 100</t>
  </si>
  <si>
    <t>3932,54
_____
1522,01</t>
  </si>
  <si>
    <t>2456,14
_____
278,89</t>
  </si>
  <si>
    <t>197
_____
76</t>
  </si>
  <si>
    <t>123
_____
14</t>
  </si>
  <si>
    <t>2652
_____
309</t>
  </si>
  <si>
    <t>776
_____
188</t>
  </si>
  <si>
    <t>ТЕР27-09-012-01
При установке дополнительных щитков добавлять к расценкам таблиц с 27-09-008 по 27-09-011
100 знаков</t>
  </si>
  <si>
    <t>743,82
_____
489,12</t>
  </si>
  <si>
    <t>37
_____
25</t>
  </si>
  <si>
    <t>502
_____
166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</si>
  <si>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</si>
  <si>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</si>
  <si>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500</t>
  </si>
  <si>
    <t xml:space="preserve">
_____
1690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</si>
  <si>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</si>
  <si>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</si>
  <si>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77
_____
34</t>
  </si>
  <si>
    <t>1042
_____
168</t>
  </si>
  <si>
    <t>ТССЦ-302-3227
Краны стальные газовые шаровые равнопроходные с ДУ 50 мм
шт.</t>
  </si>
  <si>
    <t xml:space="preserve">
_____
296,55</t>
  </si>
  <si>
    <t xml:space="preserve">
_____
297</t>
  </si>
  <si>
    <t xml:space="preserve">
_____
1105</t>
  </si>
  <si>
    <t>ТССЦ-103-0014
Трубы стальные сварные водогазопроводные с резьбой черные обыкновенные (неоцинкованные), диаметр условного прохода 20 мм, толщина стенки 2,8 мм
м</t>
  </si>
  <si>
    <t xml:space="preserve">
_____
12,3</t>
  </si>
  <si>
    <t xml:space="preserve">
_____
1</t>
  </si>
  <si>
    <t xml:space="preserve">
_____
6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</si>
  <si>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</si>
  <si>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>3,1
2,85+0,25</t>
  </si>
  <si>
    <t xml:space="preserve">
_____
30,2</t>
  </si>
  <si>
    <t xml:space="preserve">
_____
94</t>
  </si>
  <si>
    <t xml:space="preserve">
_____
599</t>
  </si>
  <si>
    <t>ТЕР24-02-002-02
Сварка: Неразъемное соединение «полиэтилен-сталь» 63 мм
1 соединение</t>
  </si>
  <si>
    <t>18
_____
178</t>
  </si>
  <si>
    <t>238
_____
350</t>
  </si>
  <si>
    <t>ТССЦ-507-0760
Неразъемное соединение «полиэтилен-сталь» SDR 11 63х5,8/СТ57 (ТУ2248-025-00203536-96)
шт.</t>
  </si>
  <si>
    <t xml:space="preserve">
_____
385</t>
  </si>
  <si>
    <t xml:space="preserve">
_____
288</t>
  </si>
  <si>
    <t>ТЕР22-05-003-01
Протаскивание в футляр стальных труб диаметром: 100 мм
100 м трубы, уложенной в футляр</t>
  </si>
  <si>
    <t>0,007
0,7 / 100</t>
  </si>
  <si>
    <t>7
_____
8</t>
  </si>
  <si>
    <t>97
_____
43</t>
  </si>
  <si>
    <t>ТЕР22-05-004-01
Заделка битумом и прядью концов футляра диаметром: 400 мм
(ПЗ=0,22 (ОЗП=0,22; ЭМ=0,22 к расх.; ЗПМ=0,22; МАТ=0,22 к расх.; ТЗ=0,22; ТЗМ=0,22))
1 футляр</t>
  </si>
  <si>
    <t>7,21
_____
35,1</t>
  </si>
  <si>
    <t>7
_____
35</t>
  </si>
  <si>
    <t>97
_____
170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</si>
  <si>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</si>
  <si>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</si>
  <si>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34</t>
  </si>
  <si>
    <t xml:space="preserve">
_____
216</t>
  </si>
  <si>
    <t>ТЕР24-02-041-01
Надземная прокладка стальных газопроводов на металлических опорах, условный диаметр газопровода: 50 мм
100 м газопровода
2 012,34 = 2 025,21 - 0,001 x 12 870,00</t>
  </si>
  <si>
    <t>0,015
1,5 / 100</t>
  </si>
  <si>
    <t>232,58
_____
187,86</t>
  </si>
  <si>
    <t>1591,9
_____
205,71</t>
  </si>
  <si>
    <t>3
_____
3</t>
  </si>
  <si>
    <t>24
_____
3</t>
  </si>
  <si>
    <t>47
_____
10</t>
  </si>
  <si>
    <t>138
_____
42</t>
  </si>
  <si>
    <t>1,515
1,5*1,01</t>
  </si>
  <si>
    <t xml:space="preserve">
_____
46</t>
  </si>
  <si>
    <t xml:space="preserve">
_____
293</t>
  </si>
  <si>
    <t>ТЕР13-03-004-26
Окраска металлических огрунтованных поверхностей: эмалью ПФ-115
(ОП п.1.13.7 При нанесении лакокрасочных материалов ручным способом ОЗП=1,1; ТЗ=1,1)
100 м2 окрашиваемой поверхности</t>
  </si>
  <si>
    <t>0,0027
0,27 / 100</t>
  </si>
  <si>
    <t>48,32
_____
388,48</t>
  </si>
  <si>
    <t>6,8
_____
0,12</t>
  </si>
  <si>
    <t>2
_____
3</t>
  </si>
  <si>
    <t>ТЕР22-03-014-01
Приварка фланцев к стальным трубопроводам диаметром: 50 мм
1 фланец
34,41 = 78,21 - 1 x 43,80</t>
  </si>
  <si>
    <t>5,19
_____
1,15</t>
  </si>
  <si>
    <t>28,07
_____
4,08</t>
  </si>
  <si>
    <t>10
_____
3</t>
  </si>
  <si>
    <t>56
_____
8</t>
  </si>
  <si>
    <t>140
_____
17</t>
  </si>
  <si>
    <t>359
_____
110</t>
  </si>
  <si>
    <t>ТССЦ-507-2834
Соединения изолирующие фланцевые на условное давление 0,6 мПа для труб диаметром до 50 мм
компл.</t>
  </si>
  <si>
    <t xml:space="preserve">
_____
211,17</t>
  </si>
  <si>
    <t xml:space="preserve">
_____
211</t>
  </si>
  <si>
    <t xml:space="preserve">
_____
1465</t>
  </si>
  <si>
    <t>ТЕРм12-10-001-01
Бобышки, штуцеры на условное давление: до 10 МПа
100 шт.
2 219,44 = 3 659,44 - 100 x 14,40</t>
  </si>
  <si>
    <t>0,02
2 / 100</t>
  </si>
  <si>
    <t>795,26
_____
993,91</t>
  </si>
  <si>
    <t>16
_____
19</t>
  </si>
  <si>
    <t>214
_____
278</t>
  </si>
  <si>
    <t>15
_____
120</t>
  </si>
  <si>
    <t>58
_____
9</t>
  </si>
  <si>
    <t>208
_____
403</t>
  </si>
  <si>
    <t>330
_____
127</t>
  </si>
  <si>
    <t>Раздел 3. Испытание газопровода. Разные работы</t>
  </si>
  <si>
    <t>ТЕР24-02-120-01
Очистка полости трубопровода продувкой воздухом, условный диаметр газопровода: до 50 мм
100 м трубопровода</t>
  </si>
  <si>
    <t>0,031
3,1 / 100</t>
  </si>
  <si>
    <t>12,55
_____
2,43</t>
  </si>
  <si>
    <t>3
_____
1</t>
  </si>
  <si>
    <t>ТЕР24-02-120-02
Очистка полости трубопровода продувкой воздухом, условный диаметр газопровода: до 100 мм
100 м трубопровода</t>
  </si>
  <si>
    <t>3,204
320,4 / 100</t>
  </si>
  <si>
    <t>40
_____
8</t>
  </si>
  <si>
    <t>270
_____
105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</si>
  <si>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</si>
  <si>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</si>
  <si>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65
_____
38</t>
  </si>
  <si>
    <t>875
_____
139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</si>
  <si>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</si>
  <si>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3,235
323,5 / 100</t>
  </si>
  <si>
    <t>6,33
_____
0,73</t>
  </si>
  <si>
    <t>20
_____
2</t>
  </si>
  <si>
    <t>138
_____
32</t>
  </si>
  <si>
    <t>ТЕР24-02-124-01
Выдержка под давлением до 0,6 МПа при испытании на прочность и герметичность газопроводов условным диаметром: 50-300 мм
1 участок испытания газопровода</t>
  </si>
  <si>
    <t>798,21
_____
85,12</t>
  </si>
  <si>
    <t>798
_____
85</t>
  </si>
  <si>
    <t>5391
_____
1147</t>
  </si>
  <si>
    <t>ТЕР24-02-033-02
Контрольная опрессовка газопровода
1 опрессовка</t>
  </si>
  <si>
    <t>58,88
_____
1144,27</t>
  </si>
  <si>
    <t>202,16
_____
15,14</t>
  </si>
  <si>
    <t>59
_____
1144</t>
  </si>
  <si>
    <t>202
_____
15</t>
  </si>
  <si>
    <t>794
_____
2392</t>
  </si>
  <si>
    <t>1195
_____
204</t>
  </si>
  <si>
    <t>ТЕРм39-02-006-02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65 мм, толщина стенки до 8 мм
1 стык</t>
  </si>
  <si>
    <t>5,73
_____
2,45</t>
  </si>
  <si>
    <t>17
_____
7</t>
  </si>
  <si>
    <t>232
_____
31</t>
  </si>
  <si>
    <t>ТЕРм39-02-001-02
Визуальный и измерительный контроль сварных соединений трубопроводов, диаметр: до 60 мм
1 стык</t>
  </si>
  <si>
    <t>1,4
_____
0,03</t>
  </si>
  <si>
    <t>18
_____
1</t>
  </si>
  <si>
    <t>ТЕРм39-02-012-01
Рентгенографический контроль трубопровода через две стенки, диаметр трубопровода: 60 мм, толщина стенки до 5 мм (прим)
1 снимок</t>
  </si>
  <si>
    <t>16,33
_____
5,7</t>
  </si>
  <si>
    <t>16
_____
6</t>
  </si>
  <si>
    <t>220
_____
13</t>
  </si>
  <si>
    <t>ТЕРм39-02-023-01
Измерение твёрдости металла шва (прим)
1 сварное соединение (3 замера)</t>
  </si>
  <si>
    <t>9,81
_____
0,2</t>
  </si>
  <si>
    <t>ТЕРм39-02-015-02
Гаммаграфический контроль трубопровода через две стенки, диаметр трубопровода: 60 мм, толщина стенки до 5 мм
1 снимок</t>
  </si>
  <si>
    <t>14,7
_____
5,66</t>
  </si>
  <si>
    <t>15
_____
6</t>
  </si>
  <si>
    <t>198
_____
13</t>
  </si>
  <si>
    <t>Прайс Горгаз
Проверка изоляции прибором АНПИ
(ПЗ=2 (ОЗП=2; ЭМ=2 к расх.; ЗПМ=2; МАТ=2 к расх.; ТЗ=2; ТЗМ=2))
10м</t>
  </si>
  <si>
    <t>0,26
2,6/10</t>
  </si>
  <si>
    <t>Итого прямые затраты по смете</t>
  </si>
  <si>
    <t>3356
_____
31144</t>
  </si>
  <si>
    <t>4309
_____
503</t>
  </si>
  <si>
    <t>44976
_____
115577</t>
  </si>
  <si>
    <t>25307
_____
6790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</si>
  <si>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</si>
  <si>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</si>
  <si>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4, 10, 8-9, 3, 5, 7, 6, 14-21, 42-49, 22, 50-51, 27-32, 52-54, 56-57, 60-61, 34-40, 25, 55, 26, 66, 23-24, 33, 41, 62-65)</t>
  </si>
  <si>
    <t>646
_____
75</t>
  </si>
  <si>
    <t xml:space="preserve">     Вспомогательные материалы МАТ=2%  (Поз. 23-24, 33, 41, 62-65)</t>
  </si>
  <si>
    <t xml:space="preserve">
_____
3</t>
  </si>
  <si>
    <t xml:space="preserve">
_____
13</t>
  </si>
  <si>
    <t xml:space="preserve">     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4, 10, 8-9, 3, 5, 7, 6, 14-21, 42-49, 22, 50-51, 27-32, 52-54, 56-57, 60-61, 34-40, 25, 55, 26, 66, 23-24, 33, 41, 62-65)</t>
  </si>
  <si>
    <t>991
_____
116</t>
  </si>
  <si>
    <t xml:space="preserve">     МДС35 пр.1 т.1 п.8. Строительство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  (Поз. 1-2, 4, 10, 8-9, 3, 5, 7, 6, 14-21, 42-49, 22, 50-51, 27-32, 52-54, 56-57, 60-61, 34-40, 25, 55, 26, 58-59, 66, 23-24, 33, 41, 62-65)</t>
  </si>
  <si>
    <t>3796
_____
1019</t>
  </si>
  <si>
    <t xml:space="preserve">     Прил.3,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1-2, 4, 10, 8-9, 3, 5, 7, 6, 14-21, 42-49, 22, 50-51, 27-32, 52-54, 56-57, 60-61, 34-40, 25, 55, 26, 58-59, 66, 23-24, 33, 41, 62-65)</t>
  </si>
  <si>
    <t>5821
_____
1562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</si>
  <si>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</si>
  <si>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</si>
  <si>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</si>
  <si>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</si>
  <si>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</si>
  <si>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</si>
  <si>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</si>
  <si>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</si>
  <si>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</si>
  <si>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</si>
  <si>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</si>
  <si>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Составлена в базисных ценах на 01.2000 г. и текущих ценах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</si>
</sst>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70">
    <xf numFmtId="0" fontId="0" fillId="0" borderId="0" xfId="0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0" xfId="0" applyFont="1" applyAlignment="1"/>
    <xf numFmtId="0" fontId="9" fillId="0" borderId="0" xfId="23" applyFont="1" applyAlignment="1">
      <alignment horizontal="left"/>
    </xf>
    <xf numFmtId="0" fontId="12" fillId="0" borderId="2" xfId="0" applyFont="1" applyBorder="1" applyAlignment="1">
      <alignment vertical="top"/>
    </xf>
    <xf numFmtId="164" fontId="12" fillId="0" borderId="3" xfId="12" applyNumberFormat="1" applyFont="1" applyBorder="1" applyAlignment="1">
      <alignment horizontal="right"/>
    </xf>
    <xf numFmtId="0" fontId="9" fillId="0" borderId="0" xfId="0" applyFont="1" applyAlignment="1">
      <alignment horizontal="left" indent="1"/>
    </xf>
    <xf numFmtId="0" fontId="9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2" fillId="0" borderId="4" xfId="0" applyNumberFormat="1" applyFont="1" applyBorder="1" applyAlignment="1">
      <alignment horizontal="right" vertical="top"/>
    </xf>
    <xf numFmtId="0" fontId="9" fillId="0" borderId="4" xfId="0" applyFont="1" applyBorder="1" applyAlignment="1">
      <alignment vertical="top"/>
    </xf>
    <xf numFmtId="0" fontId="12" fillId="0" borderId="4" xfId="0" applyFont="1" applyBorder="1" applyAlignment="1">
      <alignment vertical="top"/>
    </xf>
    <xf numFmtId="2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top" wrapText="1"/>
    </xf>
    <xf numFmtId="0" fontId="9" fillId="0" borderId="0" xfId="6" applyFont="1" applyAlignment="1">
      <alignment horizontal="right" vertical="top" wrapText="1"/>
    </xf>
    <xf numFmtId="0" fontId="9" fillId="0" borderId="0" xfId="0" applyFont="1"/>
    <xf numFmtId="0" fontId="3" fillId="0" borderId="0" xfId="10"/>
    <xf numFmtId="0" fontId="1" fillId="0" borderId="0" xfId="12"/>
    <xf numFmtId="0" fontId="12" fillId="0" borderId="0" xfId="0" applyFont="1" applyAlignment="1">
      <alignment horizontal="left" vertical="top" indent="1"/>
    </xf>
    <xf numFmtId="0" fontId="11" fillId="0" borderId="0" xfId="0" applyFont="1" applyBorder="1"/>
    <xf numFmtId="0" fontId="11" fillId="0" borderId="0" xfId="0" applyFont="1" applyBorder="1" applyAlignment="1">
      <alignment horizontal="left" vertical="top" wrapText="1"/>
    </xf>
    <xf numFmtId="1" fontId="12" fillId="0" borderId="0" xfId="10" applyNumberFormat="1" applyFont="1" applyAlignment="1">
      <alignment horizontal="right"/>
    </xf>
    <xf numFmtId="0" fontId="9" fillId="0" borderId="0" xfId="24" applyFont="1">
      <alignment horizontal="left" vertical="top"/>
    </xf>
    <xf numFmtId="0" fontId="3" fillId="0" borderId="0" xfId="23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23" applyFont="1" applyAlignment="1">
      <alignment horizontal="left"/>
    </xf>
    <xf numFmtId="0" fontId="7" fillId="0" borderId="7" xfId="13" applyFont="1" applyBorder="1">
      <alignment horizontal="center" wrapText="1"/>
    </xf>
    <xf numFmtId="0" fontId="7" fillId="0" borderId="7" xfId="13" applyFont="1" applyFill="1" applyBorder="1">
      <alignment horizontal="center" wrapText="1"/>
    </xf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right" vertical="top" wrapText="1"/>
    </xf>
    <xf numFmtId="2" fontId="9" fillId="0" borderId="7" xfId="0" applyNumberFormat="1" applyFont="1" applyBorder="1" applyAlignment="1">
      <alignment horizontal="right" vertical="top" wrapText="1"/>
    </xf>
    <xf numFmtId="0" fontId="9" fillId="0" borderId="7" xfId="0" applyFont="1" applyBorder="1" applyAlignment="1">
      <alignment horizontal="right" vertical="top" wrapText="1"/>
    </xf>
    <xf numFmtId="2" fontId="9" fillId="0" borderId="1" xfId="6" applyNumberFormat="1" applyFont="1" applyBorder="1" applyAlignment="1">
      <alignment horizontal="right" vertical="top" wrapText="1"/>
    </xf>
    <xf numFmtId="2" fontId="12" fillId="0" borderId="1" xfId="6" applyNumberFormat="1" applyFont="1" applyBorder="1" applyAlignment="1">
      <alignment horizontal="right" vertical="top" wrapText="1"/>
    </xf>
    <xf numFmtId="0" fontId="9" fillId="0" borderId="1" xfId="6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6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0" fillId="0" borderId="0" xfId="23" applyFont="1">
      <alignment horizontal="center"/>
    </xf>
    <xf numFmtId="0" fontId="9" fillId="0" borderId="0" xfId="23" applyFont="1">
      <alignment horizontal="center"/>
    </xf>
    <xf numFmtId="0" fontId="9" fillId="0" borderId="0" xfId="23" applyFont="1" applyAlignment="1">
      <alignment horizontal="left"/>
    </xf>
    <xf numFmtId="0" fontId="9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164" fontId="11" fillId="0" borderId="6" xfId="10" applyNumberFormat="1" applyFont="1" applyBorder="1" applyAlignment="1">
      <alignment horizontal="right"/>
    </xf>
    <xf numFmtId="164" fontId="11" fillId="0" borderId="3" xfId="10" applyNumberFormat="1" applyFont="1" applyBorder="1" applyAlignment="1">
      <alignment horizontal="right"/>
    </xf>
    <xf numFmtId="164" fontId="12" fillId="0" borderId="6" xfId="12" applyNumberFormat="1" applyFont="1" applyBorder="1" applyAlignment="1">
      <alignment horizontal="right"/>
    </xf>
    <xf numFmtId="164" fontId="12" fillId="0" borderId="3" xfId="12" applyNumberFormat="1" applyFont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2:Z123"/>
  <sheetViews>
    <sheetView showGridLines="0" tabSelected="1" topLeftCell="A100" workbookViewId="0">
      <selection activeCell="J112" sqref="J112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2" spans="1:21" ht="15.75" x14ac:dyDescent="0.25">
      <c r="A2" s="2" t="s">
        <v>21</v>
      </c>
      <c r="H2" s="3" t="s">
        <v>22</v>
      </c>
    </row>
    <row r="3" spans="1:21" x14ac:dyDescent="0.2">
      <c r="A3" s="34" t="s">
        <v>27</v>
      </c>
      <c r="H3" s="34" t="s">
        <v>27</v>
      </c>
    </row>
    <row r="4" spans="1:21" x14ac:dyDescent="0.2">
      <c r="A4" s="34" t="s">
        <v>28</v>
      </c>
      <c r="B4" s="4"/>
      <c r="C4" s="4"/>
      <c r="D4" s="4"/>
      <c r="E4" s="4"/>
      <c r="F4" s="4"/>
      <c r="G4" s="4"/>
      <c r="H4" s="34" t="s">
        <v>28</v>
      </c>
    </row>
    <row r="5" spans="1:21" x14ac:dyDescent="0.2">
      <c r="A5" s="1" t="s">
        <v>25</v>
      </c>
      <c r="B5" s="4"/>
      <c r="C5" s="4"/>
      <c r="D5" s="4"/>
      <c r="E5" s="4"/>
      <c r="F5" s="4"/>
      <c r="G5" s="4"/>
      <c r="H5" s="35" t="s">
        <v>26</v>
      </c>
    </row>
    <row r="6" spans="1:21" x14ac:dyDescent="0.2">
      <c r="A6" s="4"/>
      <c r="B6" s="4"/>
      <c r="C6" s="4"/>
      <c r="D6" s="4"/>
      <c r="E6" s="4"/>
      <c r="F6" s="4"/>
      <c r="G6" s="4"/>
      <c r="H6" s="4"/>
    </row>
    <row r="7" spans="1:21" s="7" customFormat="1" ht="12" x14ac:dyDescent="0.2">
      <c r="A7" s="5"/>
      <c r="B7" s="6"/>
      <c r="C7" s="6"/>
      <c r="D7" s="6"/>
    </row>
    <row r="8" spans="1:21" s="7" customFormat="1" ht="12" x14ac:dyDescent="0.2">
      <c r="A8" s="8" t="s">
        <v>29</v>
      </c>
      <c r="B8" s="6"/>
      <c r="C8" s="6"/>
      <c r="D8" s="6"/>
    </row>
    <row r="9" spans="1:21" s="7" customFormat="1" ht="12" x14ac:dyDescent="0.2">
      <c r="A9" s="5"/>
      <c r="B9" s="6"/>
      <c r="C9" s="6"/>
      <c r="D9" s="6"/>
    </row>
    <row r="10" spans="1:21" s="7" customFormat="1" ht="12" x14ac:dyDescent="0.2">
      <c r="A10" s="8" t="s">
        <v>30</v>
      </c>
      <c r="B10" s="6"/>
      <c r="C10" s="6"/>
      <c r="D10" s="6"/>
    </row>
    <row r="11" spans="1:21" s="7" customFormat="1" ht="15" x14ac:dyDescent="0.25">
      <c r="A11" s="57" t="s">
        <v>31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</row>
    <row r="12" spans="1:21" s="7" customFormat="1" ht="12" x14ac:dyDescent="0.2">
      <c r="A12" s="58" t="s">
        <v>18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</row>
    <row r="13" spans="1:21" s="7" customFormat="1" ht="12" x14ac:dyDescent="0.2">
      <c r="A13" s="58" t="s">
        <v>32</v>
      </c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</row>
    <row r="14" spans="1:21" s="7" customFormat="1" ht="12" x14ac:dyDescent="0.2">
      <c r="A14" s="59" t="s">
        <v>33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1" s="7" customFormat="1" ht="12" x14ac:dyDescent="0.2"/>
    <row r="16" spans="1:21" s="7" customFormat="1" ht="12" x14ac:dyDescent="0.2">
      <c r="G16" s="60" t="s">
        <v>16</v>
      </c>
      <c r="H16" s="61"/>
      <c r="I16" s="62"/>
      <c r="J16" s="60" t="s">
        <v>17</v>
      </c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2"/>
    </row>
    <row r="17" spans="1:26" s="7" customFormat="1" x14ac:dyDescent="0.2">
      <c r="D17" s="5" t="s">
        <v>1</v>
      </c>
      <c r="G17" s="66">
        <f>51026/1000</f>
        <v>51.026000000000003</v>
      </c>
      <c r="H17" s="67"/>
      <c r="I17" s="9" t="s">
        <v>2</v>
      </c>
      <c r="J17" s="68">
        <f>316888/1000</f>
        <v>316.88799999999998</v>
      </c>
      <c r="K17" s="69"/>
      <c r="L17" s="10"/>
      <c r="M17" s="10"/>
      <c r="N17" s="10"/>
      <c r="O17" s="10"/>
      <c r="P17" s="10"/>
      <c r="Q17" s="10"/>
      <c r="R17" s="10"/>
      <c r="S17" s="10"/>
      <c r="T17" s="10"/>
      <c r="U17" s="9" t="s">
        <v>2</v>
      </c>
    </row>
    <row r="18" spans="1:26" s="7" customFormat="1" x14ac:dyDescent="0.2">
      <c r="D18" s="11" t="s">
        <v>19</v>
      </c>
      <c r="F18" s="12"/>
      <c r="G18" s="66">
        <f>0/1000</f>
        <v>0</v>
      </c>
      <c r="H18" s="67"/>
      <c r="I18" s="9" t="s">
        <v>2</v>
      </c>
      <c r="J18" s="68">
        <f>0/1000</f>
        <v>0</v>
      </c>
      <c r="K18" s="69"/>
      <c r="L18" s="10"/>
      <c r="M18" s="10"/>
      <c r="N18" s="10"/>
      <c r="O18" s="10"/>
      <c r="P18" s="10"/>
      <c r="Q18" s="10"/>
      <c r="R18" s="10"/>
      <c r="S18" s="10"/>
      <c r="T18" s="10"/>
      <c r="U18" s="9" t="s">
        <v>2</v>
      </c>
    </row>
    <row r="19" spans="1:26" s="7" customFormat="1" x14ac:dyDescent="0.2">
      <c r="D19" s="11" t="s">
        <v>20</v>
      </c>
      <c r="F19" s="12"/>
      <c r="G19" s="66">
        <f>642/1000</f>
        <v>0.64200000000000002</v>
      </c>
      <c r="H19" s="67"/>
      <c r="I19" s="9" t="s">
        <v>2</v>
      </c>
      <c r="J19" s="68">
        <f>6268/1000</f>
        <v>6.2679999999999998</v>
      </c>
      <c r="K19" s="69"/>
      <c r="L19" s="10"/>
      <c r="M19" s="10"/>
      <c r="N19" s="10"/>
      <c r="O19" s="10"/>
      <c r="P19" s="10"/>
      <c r="Q19" s="10"/>
      <c r="R19" s="10"/>
      <c r="S19" s="10"/>
      <c r="T19" s="10"/>
      <c r="U19" s="9" t="s">
        <v>2</v>
      </c>
    </row>
    <row r="20" spans="1:26" s="7" customFormat="1" x14ac:dyDescent="0.2">
      <c r="D20" s="5" t="s">
        <v>3</v>
      </c>
      <c r="G20" s="66">
        <f>(V20+V21)/1000</f>
        <v>0.46203</v>
      </c>
      <c r="H20" s="67"/>
      <c r="I20" s="9" t="s">
        <v>4</v>
      </c>
      <c r="J20" s="68">
        <f>(W20+W21)/1000</f>
        <v>0.46203</v>
      </c>
      <c r="K20" s="69"/>
      <c r="L20" s="10"/>
      <c r="M20" s="10"/>
      <c r="N20" s="10"/>
      <c r="O20" s="10"/>
      <c r="P20" s="10"/>
      <c r="Q20" s="10"/>
      <c r="R20" s="10"/>
      <c r="S20" s="10"/>
      <c r="T20" s="10"/>
      <c r="U20" s="9" t="s">
        <v>4</v>
      </c>
      <c r="V20" s="13">
        <v>408.96</v>
      </c>
      <c r="W20" s="14">
        <v>408.96</v>
      </c>
      <c r="X20" s="27">
        <v>5322</v>
      </c>
      <c r="Y20" s="27">
        <v>5698</v>
      </c>
      <c r="Z20" s="27">
        <v>3606</v>
      </c>
    </row>
    <row r="21" spans="1:26" s="7" customFormat="1" x14ac:dyDescent="0.2">
      <c r="D21" s="5" t="s">
        <v>5</v>
      </c>
      <c r="G21" s="66">
        <f>5322/1000</f>
        <v>5.3220000000000001</v>
      </c>
      <c r="H21" s="67"/>
      <c r="I21" s="9" t="s">
        <v>2</v>
      </c>
      <c r="J21" s="68">
        <f>71436/1000</f>
        <v>71.436000000000007</v>
      </c>
      <c r="K21" s="69"/>
      <c r="L21" s="10"/>
      <c r="M21" s="10"/>
      <c r="N21" s="10"/>
      <c r="O21" s="10"/>
      <c r="P21" s="10"/>
      <c r="Q21" s="10"/>
      <c r="R21" s="10"/>
      <c r="S21" s="10"/>
      <c r="T21" s="10"/>
      <c r="U21" s="9" t="s">
        <v>2</v>
      </c>
      <c r="V21" s="13">
        <v>53.07</v>
      </c>
      <c r="W21" s="14">
        <v>53.07</v>
      </c>
      <c r="X21" s="28">
        <v>71436</v>
      </c>
      <c r="Y21" s="28">
        <v>65370</v>
      </c>
      <c r="Z21" s="28">
        <v>38938</v>
      </c>
    </row>
    <row r="22" spans="1:26" s="7" customFormat="1" ht="12" x14ac:dyDescent="0.2">
      <c r="F22" s="6"/>
      <c r="G22" s="15"/>
      <c r="H22" s="15"/>
      <c r="I22" s="16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6"/>
    </row>
    <row r="23" spans="1:26" s="7" customFormat="1" ht="12" x14ac:dyDescent="0.2">
      <c r="B23" s="6"/>
      <c r="C23" s="6"/>
      <c r="D23" s="6"/>
      <c r="F23" s="12"/>
      <c r="G23" s="18"/>
      <c r="H23" s="18"/>
      <c r="I23" s="19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19"/>
    </row>
    <row r="24" spans="1:26" s="7" customFormat="1" ht="12" x14ac:dyDescent="0.2">
      <c r="A24" s="36" t="s">
        <v>347</v>
      </c>
    </row>
    <row r="25" spans="1:26" s="7" customFormat="1" thickBot="1" x14ac:dyDescent="0.25">
      <c r="A25" s="21"/>
    </row>
    <row r="26" spans="1:26" s="23" customFormat="1" ht="27" customHeight="1" thickBot="1" x14ac:dyDescent="0.25">
      <c r="A26" s="63" t="s">
        <v>6</v>
      </c>
      <c r="B26" s="63" t="s">
        <v>7</v>
      </c>
      <c r="C26" s="63" t="s">
        <v>8</v>
      </c>
      <c r="D26" s="64" t="s">
        <v>9</v>
      </c>
      <c r="E26" s="64"/>
      <c r="F26" s="64"/>
      <c r="G26" s="64" t="s">
        <v>10</v>
      </c>
      <c r="H26" s="64"/>
      <c r="I26" s="64"/>
      <c r="J26" s="64" t="s">
        <v>11</v>
      </c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</row>
    <row r="27" spans="1:26" s="23" customFormat="1" ht="22.5" customHeight="1" thickBot="1" x14ac:dyDescent="0.25">
      <c r="A27" s="63"/>
      <c r="B27" s="63"/>
      <c r="C27" s="63"/>
      <c r="D27" s="65" t="s">
        <v>0</v>
      </c>
      <c r="E27" s="22" t="s">
        <v>12</v>
      </c>
      <c r="F27" s="22" t="s">
        <v>13</v>
      </c>
      <c r="G27" s="65" t="s">
        <v>0</v>
      </c>
      <c r="H27" s="22" t="s">
        <v>12</v>
      </c>
      <c r="I27" s="22" t="s">
        <v>13</v>
      </c>
      <c r="J27" s="65" t="s">
        <v>0</v>
      </c>
      <c r="K27" s="22" t="s">
        <v>12</v>
      </c>
      <c r="L27" s="22"/>
      <c r="M27" s="22"/>
      <c r="N27" s="22"/>
      <c r="O27" s="22"/>
      <c r="P27" s="22"/>
      <c r="Q27" s="22"/>
      <c r="R27" s="22"/>
      <c r="S27" s="22"/>
      <c r="T27" s="22"/>
      <c r="U27" s="22" t="s">
        <v>13</v>
      </c>
    </row>
    <row r="28" spans="1:26" s="23" customFormat="1" ht="22.5" customHeight="1" thickBot="1" x14ac:dyDescent="0.25">
      <c r="A28" s="63"/>
      <c r="B28" s="63"/>
      <c r="C28" s="63"/>
      <c r="D28" s="65"/>
      <c r="E28" s="22" t="s">
        <v>14</v>
      </c>
      <c r="F28" s="22" t="s">
        <v>15</v>
      </c>
      <c r="G28" s="65"/>
      <c r="H28" s="22" t="s">
        <v>14</v>
      </c>
      <c r="I28" s="22" t="s">
        <v>15</v>
      </c>
      <c r="J28" s="65"/>
      <c r="K28" s="22" t="s">
        <v>14</v>
      </c>
      <c r="L28" s="22"/>
      <c r="M28" s="22"/>
      <c r="N28" s="22"/>
      <c r="O28" s="22"/>
      <c r="P28" s="22"/>
      <c r="Q28" s="22"/>
      <c r="R28" s="22"/>
      <c r="S28" s="22"/>
      <c r="T28" s="22"/>
      <c r="U28" s="22" t="s">
        <v>15</v>
      </c>
    </row>
    <row r="29" spans="1:26" s="6" customFormat="1" x14ac:dyDescent="0.2">
      <c r="A29" s="37">
        <v>1</v>
      </c>
      <c r="B29" s="37">
        <v>2</v>
      </c>
      <c r="C29" s="37">
        <v>3</v>
      </c>
      <c r="D29" s="38">
        <v>4</v>
      </c>
      <c r="E29" s="37">
        <v>5</v>
      </c>
      <c r="F29" s="37">
        <v>6</v>
      </c>
      <c r="G29" s="38">
        <v>7</v>
      </c>
      <c r="H29" s="37">
        <v>8</v>
      </c>
      <c r="I29" s="37">
        <v>9</v>
      </c>
      <c r="J29" s="38">
        <v>10</v>
      </c>
      <c r="K29" s="37">
        <v>11</v>
      </c>
      <c r="L29" s="37"/>
      <c r="M29" s="37"/>
      <c r="N29" s="37"/>
      <c r="O29" s="37"/>
      <c r="P29" s="37"/>
      <c r="Q29" s="37"/>
      <c r="R29" s="37"/>
      <c r="S29" s="37"/>
      <c r="T29" s="37"/>
      <c r="U29" s="37">
        <v>12</v>
      </c>
    </row>
    <row r="30" spans="1:26" s="24" customFormat="1" ht="21" customHeight="1" x14ac:dyDescent="0.2">
      <c r="A30" s="55" t="s">
        <v>36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</row>
    <row r="31" spans="1:26" s="24" customFormat="1" ht="60" x14ac:dyDescent="0.2">
      <c r="A31" s="39">
        <v>1</v>
      </c>
      <c r="B31" s="40" t="s">
        <v>37</v>
      </c>
      <c r="C31" s="41" t="s">
        <v>38</v>
      </c>
      <c r="D31" s="42">
        <v>4543.7700000000004</v>
      </c>
      <c r="E31" s="43"/>
      <c r="F31" s="42" t="s">
        <v>39</v>
      </c>
      <c r="G31" s="42">
        <v>1209</v>
      </c>
      <c r="H31" s="42"/>
      <c r="I31" s="42" t="s">
        <v>40</v>
      </c>
      <c r="J31" s="42">
        <v>7571</v>
      </c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 t="s">
        <v>41</v>
      </c>
    </row>
    <row r="32" spans="1:26" s="24" customFormat="1" ht="72" x14ac:dyDescent="0.2">
      <c r="A32" s="39">
        <v>2</v>
      </c>
      <c r="B32" s="40" t="s">
        <v>42</v>
      </c>
      <c r="C32" s="41" t="s">
        <v>43</v>
      </c>
      <c r="D32" s="42">
        <v>7781.27</v>
      </c>
      <c r="E32" s="43" t="s">
        <v>44</v>
      </c>
      <c r="F32" s="42" t="s">
        <v>45</v>
      </c>
      <c r="G32" s="42">
        <v>19</v>
      </c>
      <c r="H32" s="42">
        <v>1</v>
      </c>
      <c r="I32" s="42" t="s">
        <v>46</v>
      </c>
      <c r="J32" s="42">
        <v>135</v>
      </c>
      <c r="K32" s="43">
        <v>10</v>
      </c>
      <c r="L32" s="43"/>
      <c r="M32" s="43"/>
      <c r="N32" s="43"/>
      <c r="O32" s="43"/>
      <c r="P32" s="43"/>
      <c r="Q32" s="43"/>
      <c r="R32" s="43"/>
      <c r="S32" s="43"/>
      <c r="T32" s="43"/>
      <c r="U32" s="43" t="s">
        <v>47</v>
      </c>
    </row>
    <row r="33" spans="1:21" s="24" customFormat="1" ht="72" x14ac:dyDescent="0.2">
      <c r="A33" s="39">
        <v>3</v>
      </c>
      <c r="B33" s="40" t="s">
        <v>48</v>
      </c>
      <c r="C33" s="41" t="s">
        <v>49</v>
      </c>
      <c r="D33" s="42">
        <v>14.21</v>
      </c>
      <c r="E33" s="43"/>
      <c r="F33" s="42">
        <v>14.21</v>
      </c>
      <c r="G33" s="42">
        <v>62</v>
      </c>
      <c r="H33" s="42"/>
      <c r="I33" s="42">
        <v>62</v>
      </c>
      <c r="J33" s="42">
        <v>292</v>
      </c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>
        <v>292</v>
      </c>
    </row>
    <row r="34" spans="1:21" s="24" customFormat="1" ht="36" x14ac:dyDescent="0.2">
      <c r="A34" s="39">
        <v>4</v>
      </c>
      <c r="B34" s="40" t="s">
        <v>50</v>
      </c>
      <c r="C34" s="41" t="s">
        <v>43</v>
      </c>
      <c r="D34" s="42">
        <v>398.5</v>
      </c>
      <c r="E34" s="43" t="s">
        <v>51</v>
      </c>
      <c r="F34" s="42" t="s">
        <v>52</v>
      </c>
      <c r="G34" s="42">
        <v>1</v>
      </c>
      <c r="H34" s="42"/>
      <c r="I34" s="42">
        <v>1</v>
      </c>
      <c r="J34" s="42">
        <v>9</v>
      </c>
      <c r="K34" s="43" t="s">
        <v>53</v>
      </c>
      <c r="L34" s="43"/>
      <c r="M34" s="43"/>
      <c r="N34" s="43"/>
      <c r="O34" s="43"/>
      <c r="P34" s="43"/>
      <c r="Q34" s="43"/>
      <c r="R34" s="43"/>
      <c r="S34" s="43"/>
      <c r="T34" s="43"/>
      <c r="U34" s="43" t="s">
        <v>54</v>
      </c>
    </row>
    <row r="35" spans="1:21" s="24" customFormat="1" ht="120" x14ac:dyDescent="0.2">
      <c r="A35" s="39">
        <v>5</v>
      </c>
      <c r="B35" s="40" t="s">
        <v>55</v>
      </c>
      <c r="C35" s="41" t="s">
        <v>56</v>
      </c>
      <c r="D35" s="42">
        <v>2404.08</v>
      </c>
      <c r="E35" s="43">
        <v>2404.08</v>
      </c>
      <c r="F35" s="42"/>
      <c r="G35" s="42">
        <v>591</v>
      </c>
      <c r="H35" s="42">
        <v>591</v>
      </c>
      <c r="I35" s="42"/>
      <c r="J35" s="42">
        <v>7973</v>
      </c>
      <c r="K35" s="43">
        <v>7973</v>
      </c>
      <c r="L35" s="43"/>
      <c r="M35" s="43"/>
      <c r="N35" s="43"/>
      <c r="O35" s="43"/>
      <c r="P35" s="43"/>
      <c r="Q35" s="43"/>
      <c r="R35" s="43"/>
      <c r="S35" s="43"/>
      <c r="T35" s="43"/>
      <c r="U35" s="43"/>
    </row>
    <row r="36" spans="1:21" s="24" customFormat="1" ht="48" x14ac:dyDescent="0.2">
      <c r="A36" s="39">
        <v>6</v>
      </c>
      <c r="B36" s="40" t="s">
        <v>57</v>
      </c>
      <c r="C36" s="41" t="s">
        <v>58</v>
      </c>
      <c r="D36" s="42">
        <v>1431.41</v>
      </c>
      <c r="E36" s="43" t="s">
        <v>59</v>
      </c>
      <c r="F36" s="42" t="s">
        <v>60</v>
      </c>
      <c r="G36" s="42">
        <v>3049</v>
      </c>
      <c r="H36" s="42" t="s">
        <v>61</v>
      </c>
      <c r="I36" s="42" t="s">
        <v>62</v>
      </c>
      <c r="J36" s="42">
        <v>11567</v>
      </c>
      <c r="K36" s="43" t="s">
        <v>63</v>
      </c>
      <c r="L36" s="43"/>
      <c r="M36" s="43"/>
      <c r="N36" s="43"/>
      <c r="O36" s="43"/>
      <c r="P36" s="43"/>
      <c r="Q36" s="43"/>
      <c r="R36" s="43"/>
      <c r="S36" s="43"/>
      <c r="T36" s="43"/>
      <c r="U36" s="43" t="s">
        <v>64</v>
      </c>
    </row>
    <row r="37" spans="1:21" s="24" customFormat="1" ht="36" x14ac:dyDescent="0.2">
      <c r="A37" s="39">
        <v>7</v>
      </c>
      <c r="B37" s="40" t="s">
        <v>65</v>
      </c>
      <c r="C37" s="41" t="s">
        <v>66</v>
      </c>
      <c r="D37" s="42">
        <v>921.46</v>
      </c>
      <c r="E37" s="43">
        <v>921.46</v>
      </c>
      <c r="F37" s="42"/>
      <c r="G37" s="42">
        <v>527</v>
      </c>
      <c r="H37" s="42">
        <v>527</v>
      </c>
      <c r="I37" s="42"/>
      <c r="J37" s="42">
        <v>7107</v>
      </c>
      <c r="K37" s="43">
        <v>7107</v>
      </c>
      <c r="L37" s="43"/>
      <c r="M37" s="43"/>
      <c r="N37" s="43"/>
      <c r="O37" s="43"/>
      <c r="P37" s="43"/>
      <c r="Q37" s="43"/>
      <c r="R37" s="43"/>
      <c r="S37" s="43"/>
      <c r="T37" s="43"/>
      <c r="U37" s="43"/>
    </row>
    <row r="38" spans="1:21" s="24" customFormat="1" ht="48" x14ac:dyDescent="0.2">
      <c r="A38" s="39">
        <v>8</v>
      </c>
      <c r="B38" s="40" t="s">
        <v>67</v>
      </c>
      <c r="C38" s="41" t="s">
        <v>68</v>
      </c>
      <c r="D38" s="42">
        <v>117</v>
      </c>
      <c r="E38" s="43" t="s">
        <v>69</v>
      </c>
      <c r="F38" s="42"/>
      <c r="G38" s="42">
        <v>7362</v>
      </c>
      <c r="H38" s="42" t="s">
        <v>70</v>
      </c>
      <c r="I38" s="42"/>
      <c r="J38" s="42">
        <v>21877</v>
      </c>
      <c r="K38" s="43" t="s">
        <v>71</v>
      </c>
      <c r="L38" s="43"/>
      <c r="M38" s="43"/>
      <c r="N38" s="43"/>
      <c r="O38" s="43"/>
      <c r="P38" s="43"/>
      <c r="Q38" s="43"/>
      <c r="R38" s="43"/>
      <c r="S38" s="43"/>
      <c r="T38" s="43"/>
      <c r="U38" s="43"/>
    </row>
    <row r="39" spans="1:21" s="24" customFormat="1" ht="72" x14ac:dyDescent="0.2">
      <c r="A39" s="39">
        <v>9</v>
      </c>
      <c r="B39" s="40" t="s">
        <v>72</v>
      </c>
      <c r="C39" s="41" t="s">
        <v>73</v>
      </c>
      <c r="D39" s="42">
        <v>633.41</v>
      </c>
      <c r="E39" s="43"/>
      <c r="F39" s="42" t="s">
        <v>74</v>
      </c>
      <c r="G39" s="42">
        <v>135</v>
      </c>
      <c r="H39" s="42"/>
      <c r="I39" s="42" t="s">
        <v>75</v>
      </c>
      <c r="J39" s="42">
        <v>1190</v>
      </c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 t="s">
        <v>76</v>
      </c>
    </row>
    <row r="40" spans="1:21" s="24" customFormat="1" ht="48" x14ac:dyDescent="0.2">
      <c r="A40" s="39">
        <v>10</v>
      </c>
      <c r="B40" s="40" t="s">
        <v>77</v>
      </c>
      <c r="C40" s="41" t="s">
        <v>78</v>
      </c>
      <c r="D40" s="42">
        <v>334.97</v>
      </c>
      <c r="E40" s="43">
        <v>135.07</v>
      </c>
      <c r="F40" s="42" t="s">
        <v>79</v>
      </c>
      <c r="G40" s="42">
        <v>907</v>
      </c>
      <c r="H40" s="42">
        <v>366</v>
      </c>
      <c r="I40" s="42" t="s">
        <v>80</v>
      </c>
      <c r="J40" s="42">
        <v>8563</v>
      </c>
      <c r="K40" s="43">
        <v>4933</v>
      </c>
      <c r="L40" s="43"/>
      <c r="M40" s="43"/>
      <c r="N40" s="43"/>
      <c r="O40" s="43"/>
      <c r="P40" s="43"/>
      <c r="Q40" s="43"/>
      <c r="R40" s="43"/>
      <c r="S40" s="43"/>
      <c r="T40" s="43"/>
      <c r="U40" s="43" t="s">
        <v>81</v>
      </c>
    </row>
    <row r="41" spans="1:21" s="24" customFormat="1" ht="21" customHeight="1" x14ac:dyDescent="0.2">
      <c r="A41" s="55" t="s">
        <v>82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</row>
    <row r="42" spans="1:21" s="24" customFormat="1" ht="72" x14ac:dyDescent="0.2">
      <c r="A42" s="39">
        <v>11</v>
      </c>
      <c r="B42" s="40" t="s">
        <v>85</v>
      </c>
      <c r="C42" s="41" t="s">
        <v>86</v>
      </c>
      <c r="D42" s="42">
        <v>152.57</v>
      </c>
      <c r="E42" s="43" t="s">
        <v>87</v>
      </c>
      <c r="F42" s="42">
        <v>70.58</v>
      </c>
      <c r="G42" s="42">
        <v>443</v>
      </c>
      <c r="H42" s="42" t="s">
        <v>88</v>
      </c>
      <c r="I42" s="42">
        <v>205</v>
      </c>
      <c r="J42" s="42">
        <v>3387</v>
      </c>
      <c r="K42" s="43" t="s">
        <v>89</v>
      </c>
      <c r="L42" s="43"/>
      <c r="M42" s="43"/>
      <c r="N42" s="43"/>
      <c r="O42" s="43"/>
      <c r="P42" s="43"/>
      <c r="Q42" s="43"/>
      <c r="R42" s="43"/>
      <c r="S42" s="43"/>
      <c r="T42" s="43"/>
      <c r="U42" s="43">
        <v>343</v>
      </c>
    </row>
    <row r="43" spans="1:21" s="24" customFormat="1" ht="60" x14ac:dyDescent="0.2">
      <c r="A43" s="39">
        <v>12</v>
      </c>
      <c r="B43" s="40" t="s">
        <v>90</v>
      </c>
      <c r="C43" s="41" t="s">
        <v>91</v>
      </c>
      <c r="D43" s="42">
        <v>11.42</v>
      </c>
      <c r="E43" s="43">
        <v>11.42</v>
      </c>
      <c r="F43" s="42"/>
      <c r="G43" s="42">
        <v>3</v>
      </c>
      <c r="H43" s="42">
        <v>3</v>
      </c>
      <c r="I43" s="42"/>
      <c r="J43" s="42">
        <v>46</v>
      </c>
      <c r="K43" s="43">
        <v>46</v>
      </c>
      <c r="L43" s="43"/>
      <c r="M43" s="43"/>
      <c r="N43" s="43"/>
      <c r="O43" s="43"/>
      <c r="P43" s="43"/>
      <c r="Q43" s="43"/>
      <c r="R43" s="43"/>
      <c r="S43" s="43"/>
      <c r="T43" s="43"/>
      <c r="U43" s="43"/>
    </row>
    <row r="44" spans="1:21" s="24" customFormat="1" ht="48" x14ac:dyDescent="0.2">
      <c r="A44" s="39">
        <v>13</v>
      </c>
      <c r="B44" s="40" t="s">
        <v>92</v>
      </c>
      <c r="C44" s="41" t="s">
        <v>93</v>
      </c>
      <c r="D44" s="42">
        <v>817.5</v>
      </c>
      <c r="E44" s="43" t="s">
        <v>94</v>
      </c>
      <c r="F44" s="42"/>
      <c r="G44" s="42">
        <v>2436</v>
      </c>
      <c r="H44" s="42" t="s">
        <v>95</v>
      </c>
      <c r="I44" s="42"/>
      <c r="J44" s="42">
        <v>12012</v>
      </c>
      <c r="K44" s="43" t="s">
        <v>96</v>
      </c>
      <c r="L44" s="43"/>
      <c r="M44" s="43"/>
      <c r="N44" s="43"/>
      <c r="O44" s="43"/>
      <c r="P44" s="43"/>
      <c r="Q44" s="43"/>
      <c r="R44" s="43"/>
      <c r="S44" s="43"/>
      <c r="T44" s="43"/>
      <c r="U44" s="43"/>
    </row>
    <row r="45" spans="1:21" s="24" customFormat="1" ht="48" x14ac:dyDescent="0.2">
      <c r="A45" s="39">
        <v>14</v>
      </c>
      <c r="B45" s="40" t="s">
        <v>97</v>
      </c>
      <c r="C45" s="41" t="s">
        <v>98</v>
      </c>
      <c r="D45" s="42">
        <v>2182.5500000000002</v>
      </c>
      <c r="E45" s="43" t="s">
        <v>99</v>
      </c>
      <c r="F45" s="42">
        <v>45.19</v>
      </c>
      <c r="G45" s="42">
        <v>650</v>
      </c>
      <c r="H45" s="42" t="s">
        <v>100</v>
      </c>
      <c r="I45" s="42">
        <v>13</v>
      </c>
      <c r="J45" s="42">
        <v>6038</v>
      </c>
      <c r="K45" s="43" t="s">
        <v>101</v>
      </c>
      <c r="L45" s="43"/>
      <c r="M45" s="43"/>
      <c r="N45" s="43"/>
      <c r="O45" s="43"/>
      <c r="P45" s="43"/>
      <c r="Q45" s="43"/>
      <c r="R45" s="43"/>
      <c r="S45" s="43"/>
      <c r="T45" s="43"/>
      <c r="U45" s="43">
        <v>70</v>
      </c>
    </row>
    <row r="46" spans="1:21" s="24" customFormat="1" ht="60" x14ac:dyDescent="0.2">
      <c r="A46" s="39">
        <v>15</v>
      </c>
      <c r="B46" s="40" t="s">
        <v>102</v>
      </c>
      <c r="C46" s="41">
        <v>320.39999999999998</v>
      </c>
      <c r="D46" s="42">
        <v>32.47</v>
      </c>
      <c r="E46" s="43" t="s">
        <v>103</v>
      </c>
      <c r="F46" s="42"/>
      <c r="G46" s="42">
        <v>10403</v>
      </c>
      <c r="H46" s="42" t="s">
        <v>104</v>
      </c>
      <c r="I46" s="42"/>
      <c r="J46" s="42">
        <v>40620</v>
      </c>
      <c r="K46" s="43" t="s">
        <v>105</v>
      </c>
      <c r="L46" s="43"/>
      <c r="M46" s="43"/>
      <c r="N46" s="43"/>
      <c r="O46" s="43"/>
      <c r="P46" s="43"/>
      <c r="Q46" s="43"/>
      <c r="R46" s="43"/>
      <c r="S46" s="43"/>
      <c r="T46" s="43"/>
      <c r="U46" s="43"/>
    </row>
    <row r="47" spans="1:21" s="24" customFormat="1" ht="72" x14ac:dyDescent="0.2">
      <c r="A47" s="39">
        <v>16</v>
      </c>
      <c r="B47" s="40" t="s">
        <v>106</v>
      </c>
      <c r="C47" s="41">
        <v>3</v>
      </c>
      <c r="D47" s="42">
        <v>39.58</v>
      </c>
      <c r="E47" s="43" t="s">
        <v>107</v>
      </c>
      <c r="F47" s="42">
        <v>15.14</v>
      </c>
      <c r="G47" s="42">
        <v>119</v>
      </c>
      <c r="H47" s="42" t="s">
        <v>108</v>
      </c>
      <c r="I47" s="42">
        <v>45</v>
      </c>
      <c r="J47" s="42">
        <v>925</v>
      </c>
      <c r="K47" s="43" t="s">
        <v>109</v>
      </c>
      <c r="L47" s="43"/>
      <c r="M47" s="43"/>
      <c r="N47" s="43"/>
      <c r="O47" s="43"/>
      <c r="P47" s="43"/>
      <c r="Q47" s="43"/>
      <c r="R47" s="43"/>
      <c r="S47" s="43"/>
      <c r="T47" s="43"/>
      <c r="U47" s="43">
        <v>142</v>
      </c>
    </row>
    <row r="48" spans="1:21" s="24" customFormat="1" ht="60" x14ac:dyDescent="0.2">
      <c r="A48" s="39">
        <v>17</v>
      </c>
      <c r="B48" s="40" t="s">
        <v>110</v>
      </c>
      <c r="C48" s="41">
        <v>3</v>
      </c>
      <c r="D48" s="42">
        <v>302.06</v>
      </c>
      <c r="E48" s="43" t="s">
        <v>111</v>
      </c>
      <c r="F48" s="42"/>
      <c r="G48" s="42">
        <v>906</v>
      </c>
      <c r="H48" s="42" t="s">
        <v>112</v>
      </c>
      <c r="I48" s="42"/>
      <c r="J48" s="42">
        <v>2225</v>
      </c>
      <c r="K48" s="43" t="s">
        <v>113</v>
      </c>
      <c r="L48" s="43"/>
      <c r="M48" s="43"/>
      <c r="N48" s="43"/>
      <c r="O48" s="43"/>
      <c r="P48" s="43"/>
      <c r="Q48" s="43"/>
      <c r="R48" s="43"/>
      <c r="S48" s="43"/>
      <c r="T48" s="43"/>
      <c r="U48" s="43"/>
    </row>
    <row r="49" spans="1:21" s="24" customFormat="1" ht="72" x14ac:dyDescent="0.2">
      <c r="A49" s="39">
        <v>18</v>
      </c>
      <c r="B49" s="40" t="s">
        <v>114</v>
      </c>
      <c r="C49" s="41">
        <v>3</v>
      </c>
      <c r="D49" s="42">
        <v>339.05</v>
      </c>
      <c r="E49" s="43" t="s">
        <v>115</v>
      </c>
      <c r="F49" s="42" t="s">
        <v>116</v>
      </c>
      <c r="G49" s="42">
        <v>1017</v>
      </c>
      <c r="H49" s="42" t="s">
        <v>117</v>
      </c>
      <c r="I49" s="42" t="s">
        <v>118</v>
      </c>
      <c r="J49" s="42">
        <v>6426</v>
      </c>
      <c r="K49" s="43" t="s">
        <v>119</v>
      </c>
      <c r="L49" s="43"/>
      <c r="M49" s="43"/>
      <c r="N49" s="43"/>
      <c r="O49" s="43"/>
      <c r="P49" s="43"/>
      <c r="Q49" s="43"/>
      <c r="R49" s="43"/>
      <c r="S49" s="43"/>
      <c r="T49" s="43"/>
      <c r="U49" s="43" t="s">
        <v>120</v>
      </c>
    </row>
    <row r="50" spans="1:21" s="24" customFormat="1" ht="36" x14ac:dyDescent="0.2">
      <c r="A50" s="39">
        <v>19</v>
      </c>
      <c r="B50" s="40" t="s">
        <v>121</v>
      </c>
      <c r="C50" s="41" t="s">
        <v>122</v>
      </c>
      <c r="D50" s="42">
        <v>212.27</v>
      </c>
      <c r="E50" s="43" t="s">
        <v>123</v>
      </c>
      <c r="F50" s="42">
        <v>16.07</v>
      </c>
      <c r="G50" s="42">
        <v>637</v>
      </c>
      <c r="H50" s="42" t="s">
        <v>124</v>
      </c>
      <c r="I50" s="42">
        <v>48</v>
      </c>
      <c r="J50" s="42">
        <v>1917</v>
      </c>
      <c r="K50" s="43" t="s">
        <v>125</v>
      </c>
      <c r="L50" s="43"/>
      <c r="M50" s="43"/>
      <c r="N50" s="43"/>
      <c r="O50" s="43"/>
      <c r="P50" s="43"/>
      <c r="Q50" s="43"/>
      <c r="R50" s="43"/>
      <c r="S50" s="43"/>
      <c r="T50" s="43"/>
      <c r="U50" s="43">
        <v>153</v>
      </c>
    </row>
    <row r="51" spans="1:21" s="24" customFormat="1" ht="48" x14ac:dyDescent="0.2">
      <c r="A51" s="39">
        <v>20</v>
      </c>
      <c r="B51" s="40" t="s">
        <v>67</v>
      </c>
      <c r="C51" s="41" t="s">
        <v>122</v>
      </c>
      <c r="D51" s="42">
        <v>117</v>
      </c>
      <c r="E51" s="43" t="s">
        <v>69</v>
      </c>
      <c r="F51" s="42"/>
      <c r="G51" s="42">
        <v>351</v>
      </c>
      <c r="H51" s="42" t="s">
        <v>126</v>
      </c>
      <c r="I51" s="42"/>
      <c r="J51" s="42">
        <v>1043</v>
      </c>
      <c r="K51" s="43" t="s">
        <v>127</v>
      </c>
      <c r="L51" s="43"/>
      <c r="M51" s="43"/>
      <c r="N51" s="43"/>
      <c r="O51" s="43"/>
      <c r="P51" s="43"/>
      <c r="Q51" s="43"/>
      <c r="R51" s="43"/>
      <c r="S51" s="43"/>
      <c r="T51" s="43"/>
      <c r="U51" s="43"/>
    </row>
    <row r="52" spans="1:21" s="24" customFormat="1" ht="36" x14ac:dyDescent="0.2">
      <c r="A52" s="39">
        <v>21</v>
      </c>
      <c r="B52" s="40" t="s">
        <v>128</v>
      </c>
      <c r="C52" s="41" t="s">
        <v>129</v>
      </c>
      <c r="D52" s="42">
        <v>551</v>
      </c>
      <c r="E52" s="43" t="s">
        <v>130</v>
      </c>
      <c r="F52" s="42"/>
      <c r="G52" s="42">
        <v>99</v>
      </c>
      <c r="H52" s="42" t="s">
        <v>131</v>
      </c>
      <c r="I52" s="42"/>
      <c r="J52" s="42">
        <v>477</v>
      </c>
      <c r="K52" s="43" t="s">
        <v>132</v>
      </c>
      <c r="L52" s="43"/>
      <c r="M52" s="43"/>
      <c r="N52" s="43"/>
      <c r="O52" s="43"/>
      <c r="P52" s="43"/>
      <c r="Q52" s="43"/>
      <c r="R52" s="43"/>
      <c r="S52" s="43"/>
      <c r="T52" s="43"/>
      <c r="U52" s="43"/>
    </row>
    <row r="53" spans="1:21" s="24" customFormat="1" ht="84" x14ac:dyDescent="0.2">
      <c r="A53" s="39">
        <v>22</v>
      </c>
      <c r="B53" s="40" t="s">
        <v>133</v>
      </c>
      <c r="C53" s="41" t="s">
        <v>134</v>
      </c>
      <c r="D53" s="42">
        <v>14</v>
      </c>
      <c r="E53" s="43" t="s">
        <v>135</v>
      </c>
      <c r="F53" s="42"/>
      <c r="G53" s="42">
        <v>59</v>
      </c>
      <c r="H53" s="42" t="s">
        <v>136</v>
      </c>
      <c r="I53" s="42"/>
      <c r="J53" s="42">
        <v>377</v>
      </c>
      <c r="K53" s="43" t="s">
        <v>137</v>
      </c>
      <c r="L53" s="43"/>
      <c r="M53" s="43"/>
      <c r="N53" s="43"/>
      <c r="O53" s="43"/>
      <c r="P53" s="43"/>
      <c r="Q53" s="43"/>
      <c r="R53" s="43"/>
      <c r="S53" s="43"/>
      <c r="T53" s="43"/>
      <c r="U53" s="43"/>
    </row>
    <row r="54" spans="1:21" s="24" customFormat="1" ht="72" x14ac:dyDescent="0.2">
      <c r="A54" s="39">
        <v>23</v>
      </c>
      <c r="B54" s="40" t="s">
        <v>138</v>
      </c>
      <c r="C54" s="41" t="s">
        <v>139</v>
      </c>
      <c r="D54" s="42">
        <v>292.24</v>
      </c>
      <c r="E54" s="43" t="s">
        <v>140</v>
      </c>
      <c r="F54" s="42" t="s">
        <v>141</v>
      </c>
      <c r="G54" s="42">
        <v>123</v>
      </c>
      <c r="H54" s="42" t="s">
        <v>142</v>
      </c>
      <c r="I54" s="42" t="s">
        <v>143</v>
      </c>
      <c r="J54" s="42">
        <v>599</v>
      </c>
      <c r="K54" s="43" t="s">
        <v>144</v>
      </c>
      <c r="L54" s="43"/>
      <c r="M54" s="43"/>
      <c r="N54" s="43"/>
      <c r="O54" s="43"/>
      <c r="P54" s="43"/>
      <c r="Q54" s="43"/>
      <c r="R54" s="43"/>
      <c r="S54" s="43"/>
      <c r="T54" s="43"/>
      <c r="U54" s="43" t="s">
        <v>145</v>
      </c>
    </row>
    <row r="55" spans="1:21" s="24" customFormat="1" ht="84" x14ac:dyDescent="0.2">
      <c r="A55" s="39">
        <v>24</v>
      </c>
      <c r="B55" s="40" t="s">
        <v>83</v>
      </c>
      <c r="C55" s="41" t="s">
        <v>122</v>
      </c>
      <c r="D55" s="42">
        <v>33.979999999999997</v>
      </c>
      <c r="E55" s="43" t="s">
        <v>84</v>
      </c>
      <c r="F55" s="42">
        <v>12.49</v>
      </c>
      <c r="G55" s="42">
        <v>102</v>
      </c>
      <c r="H55" s="42" t="s">
        <v>146</v>
      </c>
      <c r="I55" s="42">
        <v>37</v>
      </c>
      <c r="J55" s="42">
        <v>899</v>
      </c>
      <c r="K55" s="43" t="s">
        <v>147</v>
      </c>
      <c r="L55" s="43"/>
      <c r="M55" s="43"/>
      <c r="N55" s="43"/>
      <c r="O55" s="43"/>
      <c r="P55" s="43"/>
      <c r="Q55" s="43"/>
      <c r="R55" s="43"/>
      <c r="S55" s="43"/>
      <c r="T55" s="43"/>
      <c r="U55" s="43">
        <v>113</v>
      </c>
    </row>
    <row r="56" spans="1:21" s="24" customFormat="1" ht="36" x14ac:dyDescent="0.2">
      <c r="A56" s="39">
        <v>25</v>
      </c>
      <c r="B56" s="40" t="s">
        <v>148</v>
      </c>
      <c r="C56" s="41" t="s">
        <v>122</v>
      </c>
      <c r="D56" s="42">
        <v>510.23</v>
      </c>
      <c r="E56" s="43" t="s">
        <v>149</v>
      </c>
      <c r="F56" s="42"/>
      <c r="G56" s="42">
        <v>1531</v>
      </c>
      <c r="H56" s="42" t="s">
        <v>150</v>
      </c>
      <c r="I56" s="42"/>
      <c r="J56" s="42">
        <v>9659</v>
      </c>
      <c r="K56" s="43" t="s">
        <v>151</v>
      </c>
      <c r="L56" s="43"/>
      <c r="M56" s="43"/>
      <c r="N56" s="43"/>
      <c r="O56" s="43"/>
      <c r="P56" s="43"/>
      <c r="Q56" s="43"/>
      <c r="R56" s="43"/>
      <c r="S56" s="43"/>
      <c r="T56" s="43"/>
      <c r="U56" s="43"/>
    </row>
    <row r="57" spans="1:21" s="24" customFormat="1" ht="48" x14ac:dyDescent="0.2">
      <c r="A57" s="39">
        <v>26</v>
      </c>
      <c r="B57" s="40" t="s">
        <v>152</v>
      </c>
      <c r="C57" s="41" t="s">
        <v>153</v>
      </c>
      <c r="D57" s="42">
        <v>31686.43</v>
      </c>
      <c r="E57" s="43" t="s">
        <v>154</v>
      </c>
      <c r="F57" s="42" t="s">
        <v>155</v>
      </c>
      <c r="G57" s="42">
        <v>13</v>
      </c>
      <c r="H57" s="42" t="s">
        <v>156</v>
      </c>
      <c r="I57" s="42" t="s">
        <v>157</v>
      </c>
      <c r="J57" s="42">
        <v>112</v>
      </c>
      <c r="K57" s="43" t="s">
        <v>158</v>
      </c>
      <c r="L57" s="43"/>
      <c r="M57" s="43"/>
      <c r="N57" s="43"/>
      <c r="O57" s="43"/>
      <c r="P57" s="43"/>
      <c r="Q57" s="43"/>
      <c r="R57" s="43"/>
      <c r="S57" s="43"/>
      <c r="T57" s="43"/>
      <c r="U57" s="43" t="s">
        <v>159</v>
      </c>
    </row>
    <row r="58" spans="1:21" s="24" customFormat="1" ht="84" x14ac:dyDescent="0.2">
      <c r="A58" s="39">
        <v>27</v>
      </c>
      <c r="B58" s="40" t="s">
        <v>160</v>
      </c>
      <c r="C58" s="41">
        <v>3</v>
      </c>
      <c r="D58" s="42">
        <v>68.7</v>
      </c>
      <c r="E58" s="43" t="s">
        <v>161</v>
      </c>
      <c r="F58" s="42">
        <v>15.81</v>
      </c>
      <c r="G58" s="42">
        <v>206</v>
      </c>
      <c r="H58" s="42" t="s">
        <v>162</v>
      </c>
      <c r="I58" s="42">
        <v>47</v>
      </c>
      <c r="J58" s="42">
        <v>1170</v>
      </c>
      <c r="K58" s="43" t="s">
        <v>163</v>
      </c>
      <c r="L58" s="43"/>
      <c r="M58" s="43"/>
      <c r="N58" s="43"/>
      <c r="O58" s="43"/>
      <c r="P58" s="43"/>
      <c r="Q58" s="43"/>
      <c r="R58" s="43"/>
      <c r="S58" s="43"/>
      <c r="T58" s="43"/>
      <c r="U58" s="43">
        <v>170</v>
      </c>
    </row>
    <row r="59" spans="1:21" s="24" customFormat="1" ht="72" x14ac:dyDescent="0.2">
      <c r="A59" s="39">
        <v>28</v>
      </c>
      <c r="B59" s="40" t="s">
        <v>164</v>
      </c>
      <c r="C59" s="41" t="s">
        <v>165</v>
      </c>
      <c r="D59" s="42">
        <v>1151.8</v>
      </c>
      <c r="E59" s="43" t="s">
        <v>166</v>
      </c>
      <c r="F59" s="42" t="s">
        <v>167</v>
      </c>
      <c r="G59" s="42">
        <v>18</v>
      </c>
      <c r="H59" s="42">
        <v>4</v>
      </c>
      <c r="I59" s="42" t="s">
        <v>168</v>
      </c>
      <c r="J59" s="42">
        <v>134</v>
      </c>
      <c r="K59" s="43" t="s">
        <v>169</v>
      </c>
      <c r="L59" s="43"/>
      <c r="M59" s="43"/>
      <c r="N59" s="43"/>
      <c r="O59" s="43"/>
      <c r="P59" s="43"/>
      <c r="Q59" s="43"/>
      <c r="R59" s="43"/>
      <c r="S59" s="43"/>
      <c r="T59" s="43"/>
      <c r="U59" s="43" t="s">
        <v>170</v>
      </c>
    </row>
    <row r="60" spans="1:21" s="24" customFormat="1" ht="48" x14ac:dyDescent="0.2">
      <c r="A60" s="39">
        <v>29</v>
      </c>
      <c r="B60" s="40" t="s">
        <v>171</v>
      </c>
      <c r="C60" s="41" t="s">
        <v>172</v>
      </c>
      <c r="D60" s="42">
        <v>31686.43</v>
      </c>
      <c r="E60" s="43" t="s">
        <v>154</v>
      </c>
      <c r="F60" s="42" t="s">
        <v>155</v>
      </c>
      <c r="G60" s="42">
        <v>19</v>
      </c>
      <c r="H60" s="42" t="s">
        <v>173</v>
      </c>
      <c r="I60" s="42" t="s">
        <v>174</v>
      </c>
      <c r="J60" s="42">
        <v>164</v>
      </c>
      <c r="K60" s="43" t="s">
        <v>175</v>
      </c>
      <c r="L60" s="43"/>
      <c r="M60" s="43"/>
      <c r="N60" s="43"/>
      <c r="O60" s="43"/>
      <c r="P60" s="43"/>
      <c r="Q60" s="43"/>
      <c r="R60" s="43"/>
      <c r="S60" s="43"/>
      <c r="T60" s="43"/>
      <c r="U60" s="43" t="s">
        <v>176</v>
      </c>
    </row>
    <row r="61" spans="1:21" s="24" customFormat="1" ht="108" x14ac:dyDescent="0.2">
      <c r="A61" s="39">
        <v>30</v>
      </c>
      <c r="B61" s="40" t="s">
        <v>177</v>
      </c>
      <c r="C61" s="41">
        <v>0.32040000000000002</v>
      </c>
      <c r="D61" s="42">
        <v>146.68</v>
      </c>
      <c r="E61" s="43">
        <v>87.77</v>
      </c>
      <c r="F61" s="42" t="s">
        <v>178</v>
      </c>
      <c r="G61" s="42">
        <v>47</v>
      </c>
      <c r="H61" s="42">
        <v>28</v>
      </c>
      <c r="I61" s="42">
        <v>19</v>
      </c>
      <c r="J61" s="42">
        <v>456</v>
      </c>
      <c r="K61" s="43">
        <v>379</v>
      </c>
      <c r="L61" s="43"/>
      <c r="M61" s="43"/>
      <c r="N61" s="43"/>
      <c r="O61" s="43"/>
      <c r="P61" s="43"/>
      <c r="Q61" s="43"/>
      <c r="R61" s="43"/>
      <c r="S61" s="43"/>
      <c r="T61" s="43"/>
      <c r="U61" s="43">
        <v>77</v>
      </c>
    </row>
    <row r="62" spans="1:21" s="24" customFormat="1" ht="36" x14ac:dyDescent="0.2">
      <c r="A62" s="39">
        <v>31</v>
      </c>
      <c r="B62" s="40" t="s">
        <v>179</v>
      </c>
      <c r="C62" s="41">
        <v>320.39999999999998</v>
      </c>
      <c r="D62" s="42">
        <v>0.3</v>
      </c>
      <c r="E62" s="43" t="s">
        <v>180</v>
      </c>
      <c r="F62" s="42"/>
      <c r="G62" s="42">
        <v>96</v>
      </c>
      <c r="H62" s="42" t="s">
        <v>181</v>
      </c>
      <c r="I62" s="42"/>
      <c r="J62" s="42">
        <v>333</v>
      </c>
      <c r="K62" s="43" t="s">
        <v>182</v>
      </c>
      <c r="L62" s="43"/>
      <c r="M62" s="43"/>
      <c r="N62" s="43"/>
      <c r="O62" s="43"/>
      <c r="P62" s="43"/>
      <c r="Q62" s="43"/>
      <c r="R62" s="43"/>
      <c r="S62" s="43"/>
      <c r="T62" s="43"/>
      <c r="U62" s="43"/>
    </row>
    <row r="63" spans="1:21" s="24" customFormat="1" ht="60" x14ac:dyDescent="0.2">
      <c r="A63" s="39">
        <v>32</v>
      </c>
      <c r="B63" s="40" t="s">
        <v>183</v>
      </c>
      <c r="C63" s="41" t="s">
        <v>184</v>
      </c>
      <c r="D63" s="42">
        <v>7910.69</v>
      </c>
      <c r="E63" s="43" t="s">
        <v>185</v>
      </c>
      <c r="F63" s="42" t="s">
        <v>186</v>
      </c>
      <c r="G63" s="42">
        <v>396</v>
      </c>
      <c r="H63" s="42" t="s">
        <v>187</v>
      </c>
      <c r="I63" s="42" t="s">
        <v>188</v>
      </c>
      <c r="J63" s="42">
        <v>3737</v>
      </c>
      <c r="K63" s="43" t="s">
        <v>189</v>
      </c>
      <c r="L63" s="43"/>
      <c r="M63" s="43"/>
      <c r="N63" s="43"/>
      <c r="O63" s="43"/>
      <c r="P63" s="43"/>
      <c r="Q63" s="43"/>
      <c r="R63" s="43"/>
      <c r="S63" s="43"/>
      <c r="T63" s="43"/>
      <c r="U63" s="43" t="s">
        <v>190</v>
      </c>
    </row>
    <row r="64" spans="1:21" s="24" customFormat="1" ht="60" x14ac:dyDescent="0.2">
      <c r="A64" s="39">
        <v>33</v>
      </c>
      <c r="B64" s="40" t="s">
        <v>191</v>
      </c>
      <c r="C64" s="41" t="s">
        <v>184</v>
      </c>
      <c r="D64" s="42">
        <v>1232.94</v>
      </c>
      <c r="E64" s="43" t="s">
        <v>192</v>
      </c>
      <c r="F64" s="42"/>
      <c r="G64" s="42">
        <v>62</v>
      </c>
      <c r="H64" s="42" t="s">
        <v>193</v>
      </c>
      <c r="I64" s="42"/>
      <c r="J64" s="42">
        <v>668</v>
      </c>
      <c r="K64" s="43" t="s">
        <v>194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 s="24" customFormat="1" ht="72" x14ac:dyDescent="0.2">
      <c r="A65" s="39">
        <v>34</v>
      </c>
      <c r="B65" s="40" t="s">
        <v>195</v>
      </c>
      <c r="C65" s="41">
        <v>5</v>
      </c>
      <c r="D65" s="42">
        <v>99.9</v>
      </c>
      <c r="E65" s="43" t="s">
        <v>196</v>
      </c>
      <c r="F65" s="42"/>
      <c r="G65" s="42">
        <v>500</v>
      </c>
      <c r="H65" s="42" t="s">
        <v>197</v>
      </c>
      <c r="I65" s="42"/>
      <c r="J65" s="42">
        <v>1690</v>
      </c>
      <c r="K65" s="43" t="s">
        <v>198</v>
      </c>
      <c r="L65" s="43"/>
      <c r="M65" s="43"/>
      <c r="N65" s="43"/>
      <c r="O65" s="43"/>
      <c r="P65" s="43"/>
      <c r="Q65" s="43"/>
      <c r="R65" s="43"/>
      <c r="S65" s="43"/>
      <c r="T65" s="43"/>
      <c r="U65" s="43"/>
    </row>
    <row r="66" spans="1:21" s="24" customFormat="1" ht="96" x14ac:dyDescent="0.2">
      <c r="A66" s="39">
        <v>35</v>
      </c>
      <c r="B66" s="40" t="s">
        <v>199</v>
      </c>
      <c r="C66" s="41">
        <v>1</v>
      </c>
      <c r="D66" s="42">
        <v>211.83</v>
      </c>
      <c r="E66" s="43" t="s">
        <v>200</v>
      </c>
      <c r="F66" s="42">
        <v>101.25</v>
      </c>
      <c r="G66" s="42">
        <v>212</v>
      </c>
      <c r="H66" s="42" t="s">
        <v>201</v>
      </c>
      <c r="I66" s="42">
        <v>101</v>
      </c>
      <c r="J66" s="42">
        <v>1573</v>
      </c>
      <c r="K66" s="43" t="s">
        <v>202</v>
      </c>
      <c r="L66" s="43"/>
      <c r="M66" s="43"/>
      <c r="N66" s="43"/>
      <c r="O66" s="43"/>
      <c r="P66" s="43"/>
      <c r="Q66" s="43"/>
      <c r="R66" s="43"/>
      <c r="S66" s="43"/>
      <c r="T66" s="43"/>
      <c r="U66" s="43">
        <v>363</v>
      </c>
    </row>
    <row r="67" spans="1:21" s="24" customFormat="1" ht="48" x14ac:dyDescent="0.2">
      <c r="A67" s="39">
        <v>36</v>
      </c>
      <c r="B67" s="40" t="s">
        <v>203</v>
      </c>
      <c r="C67" s="41">
        <v>1</v>
      </c>
      <c r="D67" s="42">
        <v>296.55</v>
      </c>
      <c r="E67" s="43" t="s">
        <v>204</v>
      </c>
      <c r="F67" s="42"/>
      <c r="G67" s="42">
        <v>297</v>
      </c>
      <c r="H67" s="42" t="s">
        <v>205</v>
      </c>
      <c r="I67" s="42"/>
      <c r="J67" s="42">
        <v>1105</v>
      </c>
      <c r="K67" s="43" t="s">
        <v>206</v>
      </c>
      <c r="L67" s="43"/>
      <c r="M67" s="43"/>
      <c r="N67" s="43"/>
      <c r="O67" s="43"/>
      <c r="P67" s="43"/>
      <c r="Q67" s="43"/>
      <c r="R67" s="43"/>
      <c r="S67" s="43"/>
      <c r="T67" s="43"/>
      <c r="U67" s="43"/>
    </row>
    <row r="68" spans="1:21" s="24" customFormat="1" ht="84" x14ac:dyDescent="0.2">
      <c r="A68" s="39">
        <v>37</v>
      </c>
      <c r="B68" s="40" t="s">
        <v>207</v>
      </c>
      <c r="C68" s="41">
        <v>0.1</v>
      </c>
      <c r="D68" s="42">
        <v>12.3</v>
      </c>
      <c r="E68" s="43" t="s">
        <v>208</v>
      </c>
      <c r="F68" s="42"/>
      <c r="G68" s="42">
        <v>1</v>
      </c>
      <c r="H68" s="42" t="s">
        <v>209</v>
      </c>
      <c r="I68" s="42"/>
      <c r="J68" s="42">
        <v>6</v>
      </c>
      <c r="K68" s="43" t="s">
        <v>210</v>
      </c>
      <c r="L68" s="43"/>
      <c r="M68" s="43"/>
      <c r="N68" s="43"/>
      <c r="O68" s="43"/>
      <c r="P68" s="43"/>
      <c r="Q68" s="43"/>
      <c r="R68" s="43"/>
      <c r="S68" s="43"/>
      <c r="T68" s="43"/>
      <c r="U68" s="43"/>
    </row>
    <row r="69" spans="1:21" s="24" customFormat="1" ht="84" x14ac:dyDescent="0.2">
      <c r="A69" s="39">
        <v>38</v>
      </c>
      <c r="B69" s="40" t="s">
        <v>211</v>
      </c>
      <c r="C69" s="41" t="s">
        <v>212</v>
      </c>
      <c r="D69" s="42">
        <v>30.2</v>
      </c>
      <c r="E69" s="43" t="s">
        <v>213</v>
      </c>
      <c r="F69" s="42"/>
      <c r="G69" s="42">
        <v>94</v>
      </c>
      <c r="H69" s="42" t="s">
        <v>214</v>
      </c>
      <c r="I69" s="42"/>
      <c r="J69" s="42">
        <v>599</v>
      </c>
      <c r="K69" s="43" t="s">
        <v>215</v>
      </c>
      <c r="L69" s="43"/>
      <c r="M69" s="43"/>
      <c r="N69" s="43"/>
      <c r="O69" s="43"/>
      <c r="P69" s="43"/>
      <c r="Q69" s="43"/>
      <c r="R69" s="43"/>
      <c r="S69" s="43"/>
      <c r="T69" s="43"/>
      <c r="U69" s="43"/>
    </row>
    <row r="70" spans="1:21" s="24" customFormat="1" ht="48" x14ac:dyDescent="0.2">
      <c r="A70" s="39">
        <v>39</v>
      </c>
      <c r="B70" s="40" t="s">
        <v>216</v>
      </c>
      <c r="C70" s="41">
        <v>1</v>
      </c>
      <c r="D70" s="42">
        <v>212.27</v>
      </c>
      <c r="E70" s="43" t="s">
        <v>123</v>
      </c>
      <c r="F70" s="42">
        <v>16.07</v>
      </c>
      <c r="G70" s="42">
        <v>212</v>
      </c>
      <c r="H70" s="42" t="s">
        <v>217</v>
      </c>
      <c r="I70" s="42">
        <v>16</v>
      </c>
      <c r="J70" s="42">
        <v>639</v>
      </c>
      <c r="K70" s="43" t="s">
        <v>218</v>
      </c>
      <c r="L70" s="43"/>
      <c r="M70" s="43"/>
      <c r="N70" s="43"/>
      <c r="O70" s="43"/>
      <c r="P70" s="43"/>
      <c r="Q70" s="43"/>
      <c r="R70" s="43"/>
      <c r="S70" s="43"/>
      <c r="T70" s="43"/>
      <c r="U70" s="43">
        <v>51</v>
      </c>
    </row>
    <row r="71" spans="1:21" s="24" customFormat="1" ht="60" x14ac:dyDescent="0.2">
      <c r="A71" s="39">
        <v>40</v>
      </c>
      <c r="B71" s="40" t="s">
        <v>219</v>
      </c>
      <c r="C71" s="41">
        <v>1</v>
      </c>
      <c r="D71" s="42">
        <v>385</v>
      </c>
      <c r="E71" s="43" t="s">
        <v>220</v>
      </c>
      <c r="F71" s="42"/>
      <c r="G71" s="42">
        <v>385</v>
      </c>
      <c r="H71" s="42" t="s">
        <v>220</v>
      </c>
      <c r="I71" s="42"/>
      <c r="J71" s="42">
        <v>288</v>
      </c>
      <c r="K71" s="43" t="s">
        <v>221</v>
      </c>
      <c r="L71" s="43"/>
      <c r="M71" s="43"/>
      <c r="N71" s="43"/>
      <c r="O71" s="43"/>
      <c r="P71" s="43"/>
      <c r="Q71" s="43"/>
      <c r="R71" s="43"/>
      <c r="S71" s="43"/>
      <c r="T71" s="43"/>
      <c r="U71" s="43"/>
    </row>
    <row r="72" spans="1:21" s="24" customFormat="1" ht="48" x14ac:dyDescent="0.2">
      <c r="A72" s="39">
        <v>41</v>
      </c>
      <c r="B72" s="40" t="s">
        <v>222</v>
      </c>
      <c r="C72" s="41" t="s">
        <v>223</v>
      </c>
      <c r="D72" s="42">
        <v>2182.5500000000002</v>
      </c>
      <c r="E72" s="43" t="s">
        <v>99</v>
      </c>
      <c r="F72" s="42">
        <v>45.19</v>
      </c>
      <c r="G72" s="42">
        <v>15</v>
      </c>
      <c r="H72" s="42" t="s">
        <v>224</v>
      </c>
      <c r="I72" s="42"/>
      <c r="J72" s="42">
        <v>142</v>
      </c>
      <c r="K72" s="43" t="s">
        <v>225</v>
      </c>
      <c r="L72" s="43"/>
      <c r="M72" s="43"/>
      <c r="N72" s="43"/>
      <c r="O72" s="43"/>
      <c r="P72" s="43"/>
      <c r="Q72" s="43"/>
      <c r="R72" s="43"/>
      <c r="S72" s="43"/>
      <c r="T72" s="43"/>
      <c r="U72" s="43">
        <v>2</v>
      </c>
    </row>
    <row r="73" spans="1:21" s="24" customFormat="1" ht="84" x14ac:dyDescent="0.2">
      <c r="A73" s="39">
        <v>42</v>
      </c>
      <c r="B73" s="40" t="s">
        <v>226</v>
      </c>
      <c r="C73" s="41">
        <v>1</v>
      </c>
      <c r="D73" s="42">
        <v>54.96</v>
      </c>
      <c r="E73" s="43" t="s">
        <v>227</v>
      </c>
      <c r="F73" s="42">
        <v>12.65</v>
      </c>
      <c r="G73" s="42">
        <v>55</v>
      </c>
      <c r="H73" s="42" t="s">
        <v>228</v>
      </c>
      <c r="I73" s="42">
        <v>13</v>
      </c>
      <c r="J73" s="42">
        <v>312</v>
      </c>
      <c r="K73" s="43" t="s">
        <v>229</v>
      </c>
      <c r="L73" s="43"/>
      <c r="M73" s="43"/>
      <c r="N73" s="43"/>
      <c r="O73" s="43"/>
      <c r="P73" s="43"/>
      <c r="Q73" s="43"/>
      <c r="R73" s="43"/>
      <c r="S73" s="43"/>
      <c r="T73" s="43"/>
      <c r="U73" s="43">
        <v>45</v>
      </c>
    </row>
    <row r="74" spans="1:21" s="24" customFormat="1" ht="84" x14ac:dyDescent="0.2">
      <c r="A74" s="39">
        <v>43</v>
      </c>
      <c r="B74" s="40" t="s">
        <v>230</v>
      </c>
      <c r="C74" s="41">
        <v>0.7</v>
      </c>
      <c r="D74" s="42">
        <v>48.2</v>
      </c>
      <c r="E74" s="43" t="s">
        <v>231</v>
      </c>
      <c r="F74" s="42"/>
      <c r="G74" s="42">
        <v>34</v>
      </c>
      <c r="H74" s="42" t="s">
        <v>232</v>
      </c>
      <c r="I74" s="42"/>
      <c r="J74" s="42">
        <v>216</v>
      </c>
      <c r="K74" s="43" t="s">
        <v>233</v>
      </c>
      <c r="L74" s="43"/>
      <c r="M74" s="43"/>
      <c r="N74" s="43"/>
      <c r="O74" s="43"/>
      <c r="P74" s="43"/>
      <c r="Q74" s="43"/>
      <c r="R74" s="43"/>
      <c r="S74" s="43"/>
      <c r="T74" s="43"/>
      <c r="U74" s="43"/>
    </row>
    <row r="75" spans="1:21" s="24" customFormat="1" ht="72" x14ac:dyDescent="0.2">
      <c r="A75" s="39">
        <v>44</v>
      </c>
      <c r="B75" s="40" t="s">
        <v>234</v>
      </c>
      <c r="C75" s="41" t="s">
        <v>235</v>
      </c>
      <c r="D75" s="42">
        <v>2012.34</v>
      </c>
      <c r="E75" s="43" t="s">
        <v>236</v>
      </c>
      <c r="F75" s="42" t="s">
        <v>237</v>
      </c>
      <c r="G75" s="42">
        <v>30</v>
      </c>
      <c r="H75" s="42" t="s">
        <v>238</v>
      </c>
      <c r="I75" s="42" t="s">
        <v>239</v>
      </c>
      <c r="J75" s="42">
        <v>195</v>
      </c>
      <c r="K75" s="43" t="s">
        <v>240</v>
      </c>
      <c r="L75" s="43"/>
      <c r="M75" s="43"/>
      <c r="N75" s="43"/>
      <c r="O75" s="43"/>
      <c r="P75" s="43"/>
      <c r="Q75" s="43"/>
      <c r="R75" s="43"/>
      <c r="S75" s="43"/>
      <c r="T75" s="43"/>
      <c r="U75" s="43" t="s">
        <v>241</v>
      </c>
    </row>
    <row r="76" spans="1:21" s="24" customFormat="1" ht="84" x14ac:dyDescent="0.2">
      <c r="A76" s="39">
        <v>45</v>
      </c>
      <c r="B76" s="40" t="s">
        <v>211</v>
      </c>
      <c r="C76" s="41" t="s">
        <v>242</v>
      </c>
      <c r="D76" s="42">
        <v>30.2</v>
      </c>
      <c r="E76" s="43" t="s">
        <v>213</v>
      </c>
      <c r="F76" s="42"/>
      <c r="G76" s="42">
        <v>46</v>
      </c>
      <c r="H76" s="42" t="s">
        <v>243</v>
      </c>
      <c r="I76" s="42"/>
      <c r="J76" s="42">
        <v>293</v>
      </c>
      <c r="K76" s="43" t="s">
        <v>244</v>
      </c>
      <c r="L76" s="43"/>
      <c r="M76" s="43"/>
      <c r="N76" s="43"/>
      <c r="O76" s="43"/>
      <c r="P76" s="43"/>
      <c r="Q76" s="43"/>
      <c r="R76" s="43"/>
      <c r="S76" s="43"/>
      <c r="T76" s="43"/>
      <c r="U76" s="43"/>
    </row>
    <row r="77" spans="1:21" s="24" customFormat="1" ht="84" x14ac:dyDescent="0.2">
      <c r="A77" s="39">
        <v>46</v>
      </c>
      <c r="B77" s="40" t="s">
        <v>245</v>
      </c>
      <c r="C77" s="41" t="s">
        <v>246</v>
      </c>
      <c r="D77" s="42">
        <v>443.6</v>
      </c>
      <c r="E77" s="43" t="s">
        <v>247</v>
      </c>
      <c r="F77" s="42" t="s">
        <v>248</v>
      </c>
      <c r="G77" s="42">
        <v>1</v>
      </c>
      <c r="H77" s="42" t="s">
        <v>209</v>
      </c>
      <c r="I77" s="42"/>
      <c r="J77" s="42">
        <v>5</v>
      </c>
      <c r="K77" s="43" t="s">
        <v>249</v>
      </c>
      <c r="L77" s="43"/>
      <c r="M77" s="43"/>
      <c r="N77" s="43"/>
      <c r="O77" s="43"/>
      <c r="P77" s="43"/>
      <c r="Q77" s="43"/>
      <c r="R77" s="43"/>
      <c r="S77" s="43"/>
      <c r="T77" s="43"/>
      <c r="U77" s="43"/>
    </row>
    <row r="78" spans="1:21" s="24" customFormat="1" ht="84" x14ac:dyDescent="0.2">
      <c r="A78" s="39">
        <v>47</v>
      </c>
      <c r="B78" s="40" t="s">
        <v>245</v>
      </c>
      <c r="C78" s="41" t="s">
        <v>246</v>
      </c>
      <c r="D78" s="42">
        <v>443.6</v>
      </c>
      <c r="E78" s="43" t="s">
        <v>247</v>
      </c>
      <c r="F78" s="42" t="s">
        <v>248</v>
      </c>
      <c r="G78" s="42">
        <v>1</v>
      </c>
      <c r="H78" s="42" t="s">
        <v>209</v>
      </c>
      <c r="I78" s="42"/>
      <c r="J78" s="42">
        <v>5</v>
      </c>
      <c r="K78" s="43" t="s">
        <v>249</v>
      </c>
      <c r="L78" s="43"/>
      <c r="M78" s="43"/>
      <c r="N78" s="43"/>
      <c r="O78" s="43"/>
      <c r="P78" s="43"/>
      <c r="Q78" s="43"/>
      <c r="R78" s="43"/>
      <c r="S78" s="43"/>
      <c r="T78" s="43"/>
      <c r="U78" s="43"/>
    </row>
    <row r="79" spans="1:21" s="24" customFormat="1" ht="60" x14ac:dyDescent="0.2">
      <c r="A79" s="39">
        <v>48</v>
      </c>
      <c r="B79" s="40" t="s">
        <v>250</v>
      </c>
      <c r="C79" s="41">
        <v>2</v>
      </c>
      <c r="D79" s="42">
        <v>34.409999999999997</v>
      </c>
      <c r="E79" s="43" t="s">
        <v>251</v>
      </c>
      <c r="F79" s="42" t="s">
        <v>252</v>
      </c>
      <c r="G79" s="42">
        <v>69</v>
      </c>
      <c r="H79" s="42" t="s">
        <v>253</v>
      </c>
      <c r="I79" s="42" t="s">
        <v>254</v>
      </c>
      <c r="J79" s="42">
        <v>516</v>
      </c>
      <c r="K79" s="43" t="s">
        <v>255</v>
      </c>
      <c r="L79" s="43"/>
      <c r="M79" s="43"/>
      <c r="N79" s="43"/>
      <c r="O79" s="43"/>
      <c r="P79" s="43"/>
      <c r="Q79" s="43"/>
      <c r="R79" s="43"/>
      <c r="S79" s="43"/>
      <c r="T79" s="43"/>
      <c r="U79" s="43" t="s">
        <v>256</v>
      </c>
    </row>
    <row r="80" spans="1:21" s="24" customFormat="1" ht="60" x14ac:dyDescent="0.2">
      <c r="A80" s="39">
        <v>49</v>
      </c>
      <c r="B80" s="40" t="s">
        <v>257</v>
      </c>
      <c r="C80" s="41">
        <v>1</v>
      </c>
      <c r="D80" s="42">
        <v>211.17</v>
      </c>
      <c r="E80" s="43" t="s">
        <v>258</v>
      </c>
      <c r="F80" s="42"/>
      <c r="G80" s="42">
        <v>211</v>
      </c>
      <c r="H80" s="42" t="s">
        <v>259</v>
      </c>
      <c r="I80" s="42"/>
      <c r="J80" s="42">
        <v>1465</v>
      </c>
      <c r="K80" s="43" t="s">
        <v>260</v>
      </c>
      <c r="L80" s="43"/>
      <c r="M80" s="43"/>
      <c r="N80" s="43"/>
      <c r="O80" s="43"/>
      <c r="P80" s="43"/>
      <c r="Q80" s="43"/>
      <c r="R80" s="43"/>
      <c r="S80" s="43"/>
      <c r="T80" s="43"/>
      <c r="U80" s="43"/>
    </row>
    <row r="81" spans="1:21" s="24" customFormat="1" ht="60" x14ac:dyDescent="0.2">
      <c r="A81" s="39">
        <v>50</v>
      </c>
      <c r="B81" s="40" t="s">
        <v>261</v>
      </c>
      <c r="C81" s="41" t="s">
        <v>262</v>
      </c>
      <c r="D81" s="42">
        <v>2219.44</v>
      </c>
      <c r="E81" s="43" t="s">
        <v>263</v>
      </c>
      <c r="F81" s="42">
        <v>430.27</v>
      </c>
      <c r="G81" s="42">
        <v>44</v>
      </c>
      <c r="H81" s="42" t="s">
        <v>264</v>
      </c>
      <c r="I81" s="42">
        <v>9</v>
      </c>
      <c r="J81" s="42">
        <v>542</v>
      </c>
      <c r="K81" s="43" t="s">
        <v>265</v>
      </c>
      <c r="L81" s="43"/>
      <c r="M81" s="43"/>
      <c r="N81" s="43"/>
      <c r="O81" s="43"/>
      <c r="P81" s="43"/>
      <c r="Q81" s="43"/>
      <c r="R81" s="43"/>
      <c r="S81" s="43"/>
      <c r="T81" s="43"/>
      <c r="U81" s="43">
        <v>50</v>
      </c>
    </row>
    <row r="82" spans="1:21" s="24" customFormat="1" ht="72" x14ac:dyDescent="0.2">
      <c r="A82" s="44">
        <v>51</v>
      </c>
      <c r="B82" s="45" t="s">
        <v>138</v>
      </c>
      <c r="C82" s="46">
        <v>0.66</v>
      </c>
      <c r="D82" s="47">
        <v>292.24</v>
      </c>
      <c r="E82" s="48" t="s">
        <v>140</v>
      </c>
      <c r="F82" s="47" t="s">
        <v>141</v>
      </c>
      <c r="G82" s="47">
        <v>193</v>
      </c>
      <c r="H82" s="47" t="s">
        <v>266</v>
      </c>
      <c r="I82" s="47" t="s">
        <v>267</v>
      </c>
      <c r="J82" s="47">
        <v>941</v>
      </c>
      <c r="K82" s="48" t="s">
        <v>268</v>
      </c>
      <c r="L82" s="48"/>
      <c r="M82" s="48"/>
      <c r="N82" s="48"/>
      <c r="O82" s="48"/>
      <c r="P82" s="48"/>
      <c r="Q82" s="48"/>
      <c r="R82" s="48"/>
      <c r="S82" s="48"/>
      <c r="T82" s="48"/>
      <c r="U82" s="48" t="s">
        <v>269</v>
      </c>
    </row>
    <row r="83" spans="1:21" s="24" customFormat="1" ht="21" customHeight="1" x14ac:dyDescent="0.2">
      <c r="A83" s="55" t="s">
        <v>270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</row>
    <row r="84" spans="1:21" s="24" customFormat="1" ht="60" x14ac:dyDescent="0.2">
      <c r="A84" s="39">
        <v>52</v>
      </c>
      <c r="B84" s="40" t="s">
        <v>271</v>
      </c>
      <c r="C84" s="41" t="s">
        <v>272</v>
      </c>
      <c r="D84" s="42">
        <v>17.54</v>
      </c>
      <c r="E84" s="43">
        <v>4.99</v>
      </c>
      <c r="F84" s="42" t="s">
        <v>273</v>
      </c>
      <c r="G84" s="42">
        <v>1</v>
      </c>
      <c r="H84" s="42"/>
      <c r="I84" s="42">
        <v>1</v>
      </c>
      <c r="J84" s="42">
        <v>5</v>
      </c>
      <c r="K84" s="43">
        <v>2</v>
      </c>
      <c r="L84" s="43"/>
      <c r="M84" s="43"/>
      <c r="N84" s="43"/>
      <c r="O84" s="43"/>
      <c r="P84" s="43"/>
      <c r="Q84" s="43"/>
      <c r="R84" s="43"/>
      <c r="S84" s="43"/>
      <c r="T84" s="43"/>
      <c r="U84" s="43" t="s">
        <v>274</v>
      </c>
    </row>
    <row r="85" spans="1:21" s="24" customFormat="1" ht="60" x14ac:dyDescent="0.2">
      <c r="A85" s="39">
        <v>53</v>
      </c>
      <c r="B85" s="40" t="s">
        <v>275</v>
      </c>
      <c r="C85" s="41" t="s">
        <v>276</v>
      </c>
      <c r="D85" s="42">
        <v>17.54</v>
      </c>
      <c r="E85" s="43">
        <v>4.99</v>
      </c>
      <c r="F85" s="42" t="s">
        <v>273</v>
      </c>
      <c r="G85" s="42">
        <v>56</v>
      </c>
      <c r="H85" s="42">
        <v>16</v>
      </c>
      <c r="I85" s="42" t="s">
        <v>277</v>
      </c>
      <c r="J85" s="42">
        <v>485</v>
      </c>
      <c r="K85" s="43">
        <v>215</v>
      </c>
      <c r="L85" s="43"/>
      <c r="M85" s="43"/>
      <c r="N85" s="43"/>
      <c r="O85" s="43"/>
      <c r="P85" s="43"/>
      <c r="Q85" s="43"/>
      <c r="R85" s="43"/>
      <c r="S85" s="43"/>
      <c r="T85" s="43"/>
      <c r="U85" s="43" t="s">
        <v>278</v>
      </c>
    </row>
    <row r="86" spans="1:21" s="24" customFormat="1" ht="60" x14ac:dyDescent="0.2">
      <c r="A86" s="39">
        <v>54</v>
      </c>
      <c r="B86" s="40" t="s">
        <v>279</v>
      </c>
      <c r="C86" s="41">
        <v>1</v>
      </c>
      <c r="D86" s="42">
        <v>188.48</v>
      </c>
      <c r="E86" s="43" t="s">
        <v>280</v>
      </c>
      <c r="F86" s="42">
        <v>85.41</v>
      </c>
      <c r="G86" s="42">
        <v>188</v>
      </c>
      <c r="H86" s="42" t="s">
        <v>281</v>
      </c>
      <c r="I86" s="42">
        <v>85</v>
      </c>
      <c r="J86" s="42">
        <v>1324</v>
      </c>
      <c r="K86" s="43" t="s">
        <v>282</v>
      </c>
      <c r="L86" s="43"/>
      <c r="M86" s="43"/>
      <c r="N86" s="43"/>
      <c r="O86" s="43"/>
      <c r="P86" s="43"/>
      <c r="Q86" s="43"/>
      <c r="R86" s="43"/>
      <c r="S86" s="43"/>
      <c r="T86" s="43"/>
      <c r="U86" s="43">
        <v>310</v>
      </c>
    </row>
    <row r="87" spans="1:21" s="24" customFormat="1" ht="72" x14ac:dyDescent="0.2">
      <c r="A87" s="39">
        <v>55</v>
      </c>
      <c r="B87" s="40" t="s">
        <v>283</v>
      </c>
      <c r="C87" s="41" t="s">
        <v>284</v>
      </c>
      <c r="D87" s="42">
        <v>7.79</v>
      </c>
      <c r="E87" s="43">
        <v>1.46</v>
      </c>
      <c r="F87" s="42" t="s">
        <v>285</v>
      </c>
      <c r="G87" s="42">
        <v>25</v>
      </c>
      <c r="H87" s="42">
        <v>5</v>
      </c>
      <c r="I87" s="42" t="s">
        <v>286</v>
      </c>
      <c r="J87" s="42">
        <v>202</v>
      </c>
      <c r="K87" s="43">
        <v>64</v>
      </c>
      <c r="L87" s="43"/>
      <c r="M87" s="43"/>
      <c r="N87" s="43"/>
      <c r="O87" s="43"/>
      <c r="P87" s="43"/>
      <c r="Q87" s="43"/>
      <c r="R87" s="43"/>
      <c r="S87" s="43"/>
      <c r="T87" s="43"/>
      <c r="U87" s="43" t="s">
        <v>287</v>
      </c>
    </row>
    <row r="88" spans="1:21" s="24" customFormat="1" ht="72" x14ac:dyDescent="0.2">
      <c r="A88" s="39">
        <v>56</v>
      </c>
      <c r="B88" s="40" t="s">
        <v>288</v>
      </c>
      <c r="C88" s="41">
        <v>1</v>
      </c>
      <c r="D88" s="42">
        <v>968.45</v>
      </c>
      <c r="E88" s="43">
        <v>170.24</v>
      </c>
      <c r="F88" s="42" t="s">
        <v>289</v>
      </c>
      <c r="G88" s="42">
        <v>968</v>
      </c>
      <c r="H88" s="42">
        <v>170</v>
      </c>
      <c r="I88" s="42" t="s">
        <v>290</v>
      </c>
      <c r="J88" s="42">
        <v>7685</v>
      </c>
      <c r="K88" s="43">
        <v>2294</v>
      </c>
      <c r="L88" s="43"/>
      <c r="M88" s="43"/>
      <c r="N88" s="43"/>
      <c r="O88" s="43"/>
      <c r="P88" s="43"/>
      <c r="Q88" s="43"/>
      <c r="R88" s="43"/>
      <c r="S88" s="43"/>
      <c r="T88" s="43"/>
      <c r="U88" s="43" t="s">
        <v>291</v>
      </c>
    </row>
    <row r="89" spans="1:21" s="24" customFormat="1" ht="36" x14ac:dyDescent="0.2">
      <c r="A89" s="39">
        <v>57</v>
      </c>
      <c r="B89" s="40" t="s">
        <v>292</v>
      </c>
      <c r="C89" s="41">
        <v>1</v>
      </c>
      <c r="D89" s="42">
        <v>1405.31</v>
      </c>
      <c r="E89" s="43" t="s">
        <v>293</v>
      </c>
      <c r="F89" s="42" t="s">
        <v>294</v>
      </c>
      <c r="G89" s="42">
        <v>1405</v>
      </c>
      <c r="H89" s="42" t="s">
        <v>295</v>
      </c>
      <c r="I89" s="42" t="s">
        <v>296</v>
      </c>
      <c r="J89" s="42">
        <v>4381</v>
      </c>
      <c r="K89" s="43" t="s">
        <v>297</v>
      </c>
      <c r="L89" s="43"/>
      <c r="M89" s="43"/>
      <c r="N89" s="43"/>
      <c r="O89" s="43"/>
      <c r="P89" s="43"/>
      <c r="Q89" s="43"/>
      <c r="R89" s="43"/>
      <c r="S89" s="43"/>
      <c r="T89" s="43"/>
      <c r="U89" s="43" t="s">
        <v>298</v>
      </c>
    </row>
    <row r="90" spans="1:21" s="24" customFormat="1" ht="96" x14ac:dyDescent="0.2">
      <c r="A90" s="39">
        <v>58</v>
      </c>
      <c r="B90" s="40" t="s">
        <v>299</v>
      </c>
      <c r="C90" s="41">
        <v>3</v>
      </c>
      <c r="D90" s="42">
        <v>9.81</v>
      </c>
      <c r="E90" s="43" t="s">
        <v>300</v>
      </c>
      <c r="F90" s="42">
        <v>1.63</v>
      </c>
      <c r="G90" s="42">
        <v>29</v>
      </c>
      <c r="H90" s="42" t="s">
        <v>301</v>
      </c>
      <c r="I90" s="42">
        <v>5</v>
      </c>
      <c r="J90" s="42">
        <v>280</v>
      </c>
      <c r="K90" s="43" t="s">
        <v>302</v>
      </c>
      <c r="L90" s="43"/>
      <c r="M90" s="43"/>
      <c r="N90" s="43"/>
      <c r="O90" s="43"/>
      <c r="P90" s="43"/>
      <c r="Q90" s="43"/>
      <c r="R90" s="43"/>
      <c r="S90" s="43"/>
      <c r="T90" s="43"/>
      <c r="U90" s="43">
        <v>17</v>
      </c>
    </row>
    <row r="91" spans="1:21" s="24" customFormat="1" ht="60" x14ac:dyDescent="0.2">
      <c r="A91" s="39">
        <v>59</v>
      </c>
      <c r="B91" s="40" t="s">
        <v>303</v>
      </c>
      <c r="C91" s="41">
        <v>13</v>
      </c>
      <c r="D91" s="42">
        <v>1.43</v>
      </c>
      <c r="E91" s="43" t="s">
        <v>304</v>
      </c>
      <c r="F91" s="42"/>
      <c r="G91" s="42">
        <v>19</v>
      </c>
      <c r="H91" s="42" t="s">
        <v>305</v>
      </c>
      <c r="I91" s="42"/>
      <c r="J91" s="42">
        <v>246</v>
      </c>
      <c r="K91" s="43">
        <v>246</v>
      </c>
      <c r="L91" s="43"/>
      <c r="M91" s="43"/>
      <c r="N91" s="43"/>
      <c r="O91" s="43"/>
      <c r="P91" s="43"/>
      <c r="Q91" s="43"/>
      <c r="R91" s="43"/>
      <c r="S91" s="43"/>
      <c r="T91" s="43"/>
      <c r="U91" s="43"/>
    </row>
    <row r="92" spans="1:21" s="24" customFormat="1" ht="72" x14ac:dyDescent="0.2">
      <c r="A92" s="39">
        <v>60</v>
      </c>
      <c r="B92" s="40" t="s">
        <v>306</v>
      </c>
      <c r="C92" s="41">
        <v>1</v>
      </c>
      <c r="D92" s="42">
        <v>23.74</v>
      </c>
      <c r="E92" s="43" t="s">
        <v>307</v>
      </c>
      <c r="F92" s="42">
        <v>1.71</v>
      </c>
      <c r="G92" s="42">
        <v>24</v>
      </c>
      <c r="H92" s="42" t="s">
        <v>308</v>
      </c>
      <c r="I92" s="42">
        <v>2</v>
      </c>
      <c r="J92" s="42">
        <v>240</v>
      </c>
      <c r="K92" s="43" t="s">
        <v>309</v>
      </c>
      <c r="L92" s="43"/>
      <c r="M92" s="43"/>
      <c r="N92" s="43"/>
      <c r="O92" s="43"/>
      <c r="P92" s="43"/>
      <c r="Q92" s="43"/>
      <c r="R92" s="43"/>
      <c r="S92" s="43"/>
      <c r="T92" s="43"/>
      <c r="U92" s="43">
        <v>7</v>
      </c>
    </row>
    <row r="93" spans="1:21" s="24" customFormat="1" ht="48" x14ac:dyDescent="0.2">
      <c r="A93" s="39">
        <v>61</v>
      </c>
      <c r="B93" s="40" t="s">
        <v>310</v>
      </c>
      <c r="C93" s="41">
        <v>2</v>
      </c>
      <c r="D93" s="42">
        <v>10.01</v>
      </c>
      <c r="E93" s="43" t="s">
        <v>311</v>
      </c>
      <c r="F93" s="42"/>
      <c r="G93" s="42">
        <v>20</v>
      </c>
      <c r="H93" s="42">
        <v>20</v>
      </c>
      <c r="I93" s="42"/>
      <c r="J93" s="42">
        <v>265</v>
      </c>
      <c r="K93" s="43">
        <v>265</v>
      </c>
      <c r="L93" s="43"/>
      <c r="M93" s="43"/>
      <c r="N93" s="43"/>
      <c r="O93" s="43"/>
      <c r="P93" s="43"/>
      <c r="Q93" s="43"/>
      <c r="R93" s="43"/>
      <c r="S93" s="43"/>
      <c r="T93" s="43"/>
      <c r="U93" s="43"/>
    </row>
    <row r="94" spans="1:21" s="24" customFormat="1" ht="72" x14ac:dyDescent="0.2">
      <c r="A94" s="39">
        <v>62</v>
      </c>
      <c r="B94" s="40" t="s">
        <v>312</v>
      </c>
      <c r="C94" s="41">
        <v>1</v>
      </c>
      <c r="D94" s="42">
        <v>35.729999999999997</v>
      </c>
      <c r="E94" s="43" t="s">
        <v>313</v>
      </c>
      <c r="F94" s="42">
        <v>15.37</v>
      </c>
      <c r="G94" s="42">
        <v>36</v>
      </c>
      <c r="H94" s="42" t="s">
        <v>314</v>
      </c>
      <c r="I94" s="42">
        <v>15</v>
      </c>
      <c r="J94" s="42">
        <v>256</v>
      </c>
      <c r="K94" s="43" t="s">
        <v>315</v>
      </c>
      <c r="L94" s="43"/>
      <c r="M94" s="43"/>
      <c r="N94" s="43"/>
      <c r="O94" s="43"/>
      <c r="P94" s="43"/>
      <c r="Q94" s="43"/>
      <c r="R94" s="43"/>
      <c r="S94" s="43"/>
      <c r="T94" s="43"/>
      <c r="U94" s="43">
        <v>45</v>
      </c>
    </row>
    <row r="95" spans="1:21" s="24" customFormat="1" ht="60" x14ac:dyDescent="0.2">
      <c r="A95" s="44">
        <v>63</v>
      </c>
      <c r="B95" s="45" t="s">
        <v>316</v>
      </c>
      <c r="C95" s="46" t="s">
        <v>317</v>
      </c>
      <c r="D95" s="47">
        <v>153.02000000000001</v>
      </c>
      <c r="E95" s="48">
        <v>153.02000000000001</v>
      </c>
      <c r="F95" s="47"/>
      <c r="G95" s="47">
        <v>40</v>
      </c>
      <c r="H95" s="47">
        <v>40</v>
      </c>
      <c r="I95" s="47"/>
      <c r="J95" s="47">
        <v>251</v>
      </c>
      <c r="K95" s="48">
        <v>251</v>
      </c>
      <c r="L95" s="48"/>
      <c r="M95" s="48"/>
      <c r="N95" s="48"/>
      <c r="O95" s="48"/>
      <c r="P95" s="48"/>
      <c r="Q95" s="48"/>
      <c r="R95" s="48"/>
      <c r="S95" s="48"/>
      <c r="T95" s="48"/>
      <c r="U95" s="48"/>
    </row>
    <row r="96" spans="1:21" s="24" customFormat="1" ht="36" x14ac:dyDescent="0.2">
      <c r="A96" s="51" t="s">
        <v>318</v>
      </c>
      <c r="B96" s="52"/>
      <c r="C96" s="52"/>
      <c r="D96" s="52"/>
      <c r="E96" s="52"/>
      <c r="F96" s="52"/>
      <c r="G96" s="49">
        <v>38809</v>
      </c>
      <c r="H96" s="49" t="s">
        <v>319</v>
      </c>
      <c r="I96" s="49" t="s">
        <v>320</v>
      </c>
      <c r="J96" s="49">
        <v>185860</v>
      </c>
      <c r="K96" s="49" t="s">
        <v>321</v>
      </c>
      <c r="L96" s="49"/>
      <c r="M96" s="49"/>
      <c r="N96" s="49"/>
      <c r="O96" s="49"/>
      <c r="P96" s="49"/>
      <c r="Q96" s="49"/>
      <c r="R96" s="49"/>
      <c r="S96" s="49"/>
      <c r="T96" s="49"/>
      <c r="U96" s="49" t="s">
        <v>322</v>
      </c>
    </row>
    <row r="97" spans="1:21" s="24" customFormat="1" x14ac:dyDescent="0.2">
      <c r="A97" s="51" t="s">
        <v>323</v>
      </c>
      <c r="B97" s="52"/>
      <c r="C97" s="52"/>
      <c r="D97" s="52"/>
      <c r="E97" s="52"/>
      <c r="F97" s="52"/>
      <c r="G97" s="49">
        <v>41722</v>
      </c>
      <c r="H97" s="49"/>
      <c r="I97" s="49"/>
      <c r="J97" s="49">
        <v>212580</v>
      </c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</row>
    <row r="98" spans="1:21" s="24" customFormat="1" x14ac:dyDescent="0.2">
      <c r="A98" s="51" t="s">
        <v>324</v>
      </c>
      <c r="B98" s="52"/>
      <c r="C98" s="52"/>
      <c r="D98" s="52"/>
      <c r="E98" s="52"/>
      <c r="F98" s="52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</row>
    <row r="99" spans="1:21" s="24" customFormat="1" ht="51.95" customHeight="1" x14ac:dyDescent="0.2">
      <c r="A99" s="51" t="s">
        <v>325</v>
      </c>
      <c r="B99" s="52"/>
      <c r="C99" s="52"/>
      <c r="D99" s="52"/>
      <c r="E99" s="52"/>
      <c r="F99" s="52"/>
      <c r="G99" s="49">
        <v>1150</v>
      </c>
      <c r="H99" s="49">
        <v>503</v>
      </c>
      <c r="I99" s="49" t="s">
        <v>326</v>
      </c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</row>
    <row r="100" spans="1:21" s="24" customFormat="1" ht="36" x14ac:dyDescent="0.2">
      <c r="A100" s="51" t="s">
        <v>327</v>
      </c>
      <c r="B100" s="52"/>
      <c r="C100" s="52"/>
      <c r="D100" s="52"/>
      <c r="E100" s="52"/>
      <c r="F100" s="52"/>
      <c r="G100" s="49">
        <v>3</v>
      </c>
      <c r="H100" s="49" t="s">
        <v>328</v>
      </c>
      <c r="I100" s="49"/>
      <c r="J100" s="49">
        <v>14</v>
      </c>
      <c r="K100" s="49" t="s">
        <v>329</v>
      </c>
      <c r="L100" s="49"/>
      <c r="M100" s="49"/>
      <c r="N100" s="49"/>
      <c r="O100" s="49"/>
      <c r="P100" s="49"/>
      <c r="Q100" s="49"/>
      <c r="R100" s="49"/>
      <c r="S100" s="49"/>
      <c r="T100" s="49"/>
      <c r="U100" s="49"/>
    </row>
    <row r="101" spans="1:21" s="24" customFormat="1" ht="78" customHeight="1" x14ac:dyDescent="0.2">
      <c r="A101" s="51" t="s">
        <v>330</v>
      </c>
      <c r="B101" s="52"/>
      <c r="C101" s="52"/>
      <c r="D101" s="52"/>
      <c r="E101" s="52"/>
      <c r="F101" s="52"/>
      <c r="G101" s="49">
        <v>1760</v>
      </c>
      <c r="H101" s="49">
        <v>772</v>
      </c>
      <c r="I101" s="49" t="s">
        <v>331</v>
      </c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</row>
    <row r="102" spans="1:21" s="24" customFormat="1" ht="51.95" customHeight="1" x14ac:dyDescent="0.2">
      <c r="A102" s="51" t="s">
        <v>332</v>
      </c>
      <c r="B102" s="52"/>
      <c r="C102" s="52"/>
      <c r="D102" s="52"/>
      <c r="E102" s="52"/>
      <c r="F102" s="52"/>
      <c r="G102" s="49"/>
      <c r="H102" s="49"/>
      <c r="I102" s="49"/>
      <c r="J102" s="49">
        <v>10543</v>
      </c>
      <c r="K102" s="49">
        <v>6746</v>
      </c>
      <c r="L102" s="49"/>
      <c r="M102" s="49"/>
      <c r="N102" s="49"/>
      <c r="O102" s="49"/>
      <c r="P102" s="49"/>
      <c r="Q102" s="49"/>
      <c r="R102" s="49"/>
      <c r="S102" s="49"/>
      <c r="T102" s="49"/>
      <c r="U102" s="49" t="s">
        <v>333</v>
      </c>
    </row>
    <row r="103" spans="1:21" s="24" customFormat="1" ht="90.95" customHeight="1" x14ac:dyDescent="0.2">
      <c r="A103" s="51" t="s">
        <v>334</v>
      </c>
      <c r="B103" s="52"/>
      <c r="C103" s="52"/>
      <c r="D103" s="52"/>
      <c r="E103" s="52"/>
      <c r="F103" s="52"/>
      <c r="G103" s="49"/>
      <c r="H103" s="49"/>
      <c r="I103" s="49"/>
      <c r="J103" s="49">
        <v>16163</v>
      </c>
      <c r="K103" s="49">
        <v>10345</v>
      </c>
      <c r="L103" s="49"/>
      <c r="M103" s="49"/>
      <c r="N103" s="49"/>
      <c r="O103" s="49"/>
      <c r="P103" s="49"/>
      <c r="Q103" s="49"/>
      <c r="R103" s="49"/>
      <c r="S103" s="49"/>
      <c r="T103" s="49"/>
      <c r="U103" s="49" t="s">
        <v>335</v>
      </c>
    </row>
    <row r="104" spans="1:21" s="24" customFormat="1" x14ac:dyDescent="0.2">
      <c r="A104" s="51" t="s">
        <v>336</v>
      </c>
      <c r="B104" s="52"/>
      <c r="C104" s="52"/>
      <c r="D104" s="52"/>
      <c r="E104" s="52"/>
      <c r="F104" s="52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</row>
    <row r="105" spans="1:21" s="24" customFormat="1" x14ac:dyDescent="0.2">
      <c r="A105" s="51" t="s">
        <v>337</v>
      </c>
      <c r="B105" s="52"/>
      <c r="C105" s="52"/>
      <c r="D105" s="52"/>
      <c r="E105" s="52"/>
      <c r="F105" s="52"/>
      <c r="G105" s="49">
        <v>5322</v>
      </c>
      <c r="H105" s="49"/>
      <c r="I105" s="49"/>
      <c r="J105" s="49">
        <v>71436</v>
      </c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</row>
    <row r="106" spans="1:21" s="24" customFormat="1" x14ac:dyDescent="0.2">
      <c r="A106" s="51" t="s">
        <v>338</v>
      </c>
      <c r="B106" s="52"/>
      <c r="C106" s="52"/>
      <c r="D106" s="52"/>
      <c r="E106" s="52"/>
      <c r="F106" s="52"/>
      <c r="G106" s="49">
        <v>31147</v>
      </c>
      <c r="H106" s="49"/>
      <c r="I106" s="49"/>
      <c r="J106" s="49">
        <v>115591</v>
      </c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</row>
    <row r="107" spans="1:21" s="24" customFormat="1" x14ac:dyDescent="0.2">
      <c r="A107" s="51" t="s">
        <v>339</v>
      </c>
      <c r="B107" s="52"/>
      <c r="C107" s="52"/>
      <c r="D107" s="52"/>
      <c r="E107" s="52"/>
      <c r="F107" s="52"/>
      <c r="G107" s="49">
        <v>5946</v>
      </c>
      <c r="H107" s="49"/>
      <c r="I107" s="49"/>
      <c r="J107" s="49">
        <v>34923</v>
      </c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</row>
    <row r="108" spans="1:21" s="24" customFormat="1" x14ac:dyDescent="0.2">
      <c r="A108" s="53" t="s">
        <v>340</v>
      </c>
      <c r="B108" s="54"/>
      <c r="C108" s="54"/>
      <c r="D108" s="54"/>
      <c r="E108" s="54"/>
      <c r="F108" s="54"/>
      <c r="G108" s="50">
        <v>5698</v>
      </c>
      <c r="H108" s="50"/>
      <c r="I108" s="50"/>
      <c r="J108" s="50">
        <v>65370</v>
      </c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</row>
    <row r="109" spans="1:21" s="24" customFormat="1" x14ac:dyDescent="0.2">
      <c r="A109" s="53" t="s">
        <v>341</v>
      </c>
      <c r="B109" s="54"/>
      <c r="C109" s="54"/>
      <c r="D109" s="54"/>
      <c r="E109" s="54"/>
      <c r="F109" s="54"/>
      <c r="G109" s="50">
        <v>3606</v>
      </c>
      <c r="H109" s="50"/>
      <c r="I109" s="50"/>
      <c r="J109" s="50">
        <v>38938</v>
      </c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</row>
    <row r="110" spans="1:21" s="24" customFormat="1" x14ac:dyDescent="0.2">
      <c r="A110" s="53" t="s">
        <v>342</v>
      </c>
      <c r="B110" s="54"/>
      <c r="C110" s="54"/>
      <c r="D110" s="54"/>
      <c r="E110" s="54"/>
      <c r="F110" s="54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</row>
    <row r="111" spans="1:21" s="24" customFormat="1" x14ac:dyDescent="0.2">
      <c r="A111" s="51" t="s">
        <v>343</v>
      </c>
      <c r="B111" s="52"/>
      <c r="C111" s="52"/>
      <c r="D111" s="52"/>
      <c r="E111" s="52"/>
      <c r="F111" s="52"/>
      <c r="G111" s="49">
        <v>50384</v>
      </c>
      <c r="H111" s="49"/>
      <c r="I111" s="49"/>
      <c r="J111" s="49">
        <v>310620</v>
      </c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</row>
    <row r="112" spans="1:21" s="24" customFormat="1" x14ac:dyDescent="0.2">
      <c r="A112" s="51" t="s">
        <v>344</v>
      </c>
      <c r="B112" s="52"/>
      <c r="C112" s="52"/>
      <c r="D112" s="52"/>
      <c r="E112" s="52"/>
      <c r="F112" s="52"/>
      <c r="G112" s="49">
        <v>642</v>
      </c>
      <c r="H112" s="49"/>
      <c r="I112" s="49"/>
      <c r="J112" s="49">
        <v>6268</v>
      </c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</row>
    <row r="113" spans="1:21" s="24" customFormat="1" x14ac:dyDescent="0.2">
      <c r="A113" s="51" t="s">
        <v>345</v>
      </c>
      <c r="B113" s="52"/>
      <c r="C113" s="52"/>
      <c r="D113" s="52"/>
      <c r="E113" s="52"/>
      <c r="F113" s="52"/>
      <c r="G113" s="49">
        <v>51026</v>
      </c>
      <c r="H113" s="49"/>
      <c r="I113" s="49"/>
      <c r="J113" s="49">
        <v>316888</v>
      </c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</row>
    <row r="114" spans="1:21" s="24" customFormat="1" x14ac:dyDescent="0.2">
      <c r="A114" s="53" t="s">
        <v>346</v>
      </c>
      <c r="B114" s="54"/>
      <c r="C114" s="54"/>
      <c r="D114" s="54"/>
      <c r="E114" s="54"/>
      <c r="F114" s="54"/>
      <c r="G114" s="50">
        <v>51026</v>
      </c>
      <c r="H114" s="50"/>
      <c r="I114" s="50"/>
      <c r="J114" s="50">
        <v>316888</v>
      </c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</row>
    <row r="115" spans="1:21" s="24" customFormat="1" ht="12" x14ac:dyDescent="0.2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</row>
    <row r="116" spans="1:21" s="24" customFormat="1" x14ac:dyDescent="0.2">
      <c r="A116" s="25"/>
      <c r="B116" s="29" t="s">
        <v>23</v>
      </c>
      <c r="C116" s="30"/>
      <c r="D116" s="31"/>
      <c r="E116" s="31"/>
      <c r="F116" s="30"/>
      <c r="G116" s="32">
        <f>IF(ISBLANK(X20),"",ROUND(Y20/X20,2)*100)</f>
        <v>107</v>
      </c>
      <c r="H116" s="4"/>
      <c r="I116" s="4"/>
      <c r="J116" s="32">
        <f>IF(ISBLANK(X21),"",ROUND(Y21/X21,2)*100)</f>
        <v>92</v>
      </c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1:21" s="24" customFormat="1" x14ac:dyDescent="0.2">
      <c r="A117" s="25"/>
      <c r="B117" s="29" t="s">
        <v>24</v>
      </c>
      <c r="C117" s="30"/>
      <c r="D117" s="31"/>
      <c r="E117" s="31"/>
      <c r="F117" s="30"/>
      <c r="G117" s="20">
        <f>IF(ISBLANK(X20),"",ROUND(Z20/X20,2)*100)</f>
        <v>68</v>
      </c>
      <c r="H117" s="6"/>
      <c r="I117" s="6"/>
      <c r="J117" s="20">
        <f>IF(ISBLANK(X21),"",ROUND(Z21/X21,2)*100)</f>
        <v>55.000000000000007</v>
      </c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spans="1:21" s="24" customFormat="1" ht="12" x14ac:dyDescent="0.2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21" s="6" customFormat="1" ht="12" x14ac:dyDescent="0.2">
      <c r="A119" s="33" t="s">
        <v>34</v>
      </c>
    </row>
    <row r="120" spans="1:21" s="6" customFormat="1" ht="12" x14ac:dyDescent="0.2">
      <c r="A120" s="26"/>
    </row>
    <row r="121" spans="1:21" s="6" customFormat="1" ht="12" x14ac:dyDescent="0.2">
      <c r="A121" s="33" t="s">
        <v>35</v>
      </c>
    </row>
    <row r="122" spans="1:21" s="6" customFormat="1" ht="12" x14ac:dyDescent="0.2">
      <c r="A122" s="21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</row>
    <row r="123" spans="1:21" s="26" customForma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47">
    <mergeCell ref="G21:H21"/>
    <mergeCell ref="J21:K21"/>
    <mergeCell ref="J27:J28"/>
    <mergeCell ref="G26:I26"/>
    <mergeCell ref="G16:I16"/>
    <mergeCell ref="G20:H20"/>
    <mergeCell ref="J17:K17"/>
    <mergeCell ref="J20:K20"/>
    <mergeCell ref="G18:H18"/>
    <mergeCell ref="G19:H19"/>
    <mergeCell ref="J26:U26"/>
    <mergeCell ref="G27:G28"/>
    <mergeCell ref="J18:K18"/>
    <mergeCell ref="J19:K19"/>
    <mergeCell ref="G17:H17"/>
    <mergeCell ref="A26:A28"/>
    <mergeCell ref="B26:B28"/>
    <mergeCell ref="C26:C28"/>
    <mergeCell ref="D26:F26"/>
    <mergeCell ref="D27:D28"/>
    <mergeCell ref="A11:U11"/>
    <mergeCell ref="A12:U12"/>
    <mergeCell ref="A13:U13"/>
    <mergeCell ref="A14:U14"/>
    <mergeCell ref="J16:U16"/>
    <mergeCell ref="A30:U30"/>
    <mergeCell ref="A41:U41"/>
    <mergeCell ref="A83:U83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13:F113"/>
    <mergeCell ref="A114:F114"/>
    <mergeCell ref="A108:F108"/>
    <mergeCell ref="A109:F109"/>
    <mergeCell ref="A110:F110"/>
    <mergeCell ref="A111:F111"/>
    <mergeCell ref="A112:F11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r:id="rId1"/>
  <headerFooter alignWithMargins="0"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Мои данные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Татьяна Вадимовна</dc:creator>
  <cp:lastModifiedBy>Романова Татьяна Вадимовна</cp:lastModifiedBy>
  <cp:lastPrinted>2011-09-08T07:56:05Z</cp:lastPrinted>
  <dcterms:created xsi:type="dcterms:W3CDTF">2003-01-28T12:33:10Z</dcterms:created>
  <dcterms:modified xsi:type="dcterms:W3CDTF">2019-10-03T07:29:24Z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